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hidePivotFieldList="1" defaultThemeVersion="166925"/>
  <mc:AlternateContent xmlns:mc="http://schemas.openxmlformats.org/markup-compatibility/2006">
    <mc:Choice Requires="x15">
      <x15ac:absPath xmlns:x15ac="http://schemas.microsoft.com/office/spreadsheetml/2010/11/ac" url="/Users/macos/Desktop/"/>
    </mc:Choice>
  </mc:AlternateContent>
  <xr:revisionPtr revIDLastSave="0" documentId="8_{F1AD8BAB-F37C-8442-AE35-DF2161A4265B}" xr6:coauthVersionLast="47" xr6:coauthVersionMax="47" xr10:uidLastSave="{00000000-0000-0000-0000-000000000000}"/>
  <bookViews>
    <workbookView xWindow="0" yWindow="660" windowWidth="29040" windowHeight="15720" firstSheet="4" activeTab="6" xr2:uid="{82F6BA18-08A8-4F3B-9AC7-C7074DC6F550}"/>
  </bookViews>
  <sheets>
    <sheet name="Ejec_2024" sheetId="3" r:id="rId1"/>
    <sheet name="Ejec_2025" sheetId="1" r:id="rId2"/>
    <sheet name="Ejec_2026(17marzo)" sheetId="2" r:id="rId3"/>
    <sheet name="Variación_ejec_pptal_2024" sheetId="5" r:id="rId4"/>
    <sheet name="Variación_ejec_pptal_2025" sheetId="6" r:id="rId5"/>
    <sheet name="Ejecución_por_sector_2024" sheetId="10" r:id="rId6"/>
    <sheet name="Ejecución_por_sector_2025" sheetId="8" r:id="rId7"/>
    <sheet name="Ejec_meta" sheetId="12" r:id="rId8"/>
    <sheet name="Base datos 2024" sheetId="9" r:id="rId9"/>
    <sheet name="Base datos 2025-2028" sheetId="7" r:id="rId10"/>
  </sheets>
  <externalReferences>
    <externalReference r:id="rId11"/>
  </externalReferences>
  <definedNames>
    <definedName name="_xlnm._FilterDatabase" localSheetId="8" hidden="1">'Base datos 2024'!$A$1:$BS$63</definedName>
    <definedName name="_xlnm._FilterDatabase" localSheetId="9" hidden="1">'Base datos 2025-2028'!$A$1:$CN$72</definedName>
    <definedName name="CORTES">[1]listas!$L$187:$L$202</definedName>
    <definedName name="LINEA" localSheetId="8">#REF!</definedName>
  </definedNames>
  <calcPr calcId="191029"/>
  <pivotCaches>
    <pivotCache cacheId="0" r:id="rId12"/>
    <pivotCache cacheId="1"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6" l="1"/>
  <c r="F4" i="5"/>
  <c r="G2" i="2" l="1"/>
  <c r="E2" i="2"/>
</calcChain>
</file>

<file path=xl/sharedStrings.xml><?xml version="1.0" encoding="utf-8"?>
<sst xmlns="http://schemas.openxmlformats.org/spreadsheetml/2006/main" count="3310" uniqueCount="1099">
  <si>
    <t>Ejecucion de inversion directa del 31 de diciciembre del 2025</t>
  </si>
  <si>
    <t>No Ranking</t>
  </si>
  <si>
    <t>No de localidad</t>
  </si>
  <si>
    <t>Localidad</t>
  </si>
  <si>
    <t>Suma de Aprop. Disponible</t>
  </si>
  <si>
    <t>Suma de Compromisos Acumulad.</t>
  </si>
  <si>
    <t>Suma de Eje Ptal %</t>
  </si>
  <si>
    <t>Suma de Giros Acumulados Ppto</t>
  </si>
  <si>
    <t>Suma de % Ej.Giro</t>
  </si>
  <si>
    <t>SUMAPAZ</t>
  </si>
  <si>
    <t>Total general</t>
  </si>
  <si>
    <t>No</t>
  </si>
  <si>
    <t xml:space="preserve">Alcaldia </t>
  </si>
  <si>
    <t xml:space="preserve">SUMAPAZ </t>
  </si>
  <si>
    <t>Ejecucion de inversion directa del 31 de diciciembre del 2024</t>
  </si>
  <si>
    <t xml:space="preserve">Eje Ptal 30 septiembre 2024 </t>
  </si>
  <si>
    <t>Ejec Ptal 31 diciembre 2024</t>
  </si>
  <si>
    <t>Variación último trimestre 2024</t>
  </si>
  <si>
    <t>Ejec Ptal 31 diciembre 2025</t>
  </si>
  <si>
    <t>Eje Ptal 30 septiembre 2025</t>
  </si>
  <si>
    <t>Variación último trimestre 2025</t>
  </si>
  <si>
    <t>Fuente: SISTEMA DE PRESUPUESTO DISTRITAL SECRETARIA DISTRITAL DE HACIENDA - DIRECCIÓN DISTRITAL DE PRESUPUESTO EJECUCIÓN PRESUPUESTO INFORME DE EJECUCIÓN DEL PRESUPUESTO DE GASTOS E INVERSIONES</t>
  </si>
  <si>
    <r>
      <t xml:space="preserve">Código meta proyecto </t>
    </r>
    <r>
      <rPr>
        <b/>
        <sz val="12"/>
        <color rgb="FFFFFFFF"/>
        <rFont val="Arial Narrow"/>
        <family val="2"/>
      </rPr>
      <t>E</t>
    </r>
    <r>
      <rPr>
        <b/>
        <sz val="12"/>
        <color indexed="9"/>
        <rFont val="Arial Narrow"/>
        <family val="2"/>
      </rPr>
      <t>xtendida</t>
    </r>
  </si>
  <si>
    <t>No. Localidad</t>
  </si>
  <si>
    <t xml:space="preserve">Nombre Localidad </t>
  </si>
  <si>
    <t>Código Eje/Pilar</t>
  </si>
  <si>
    <t>Nombre Eje/Pilar</t>
  </si>
  <si>
    <t>Código Programa</t>
  </si>
  <si>
    <t>Nombre Programa</t>
  </si>
  <si>
    <t>Código meta PDL</t>
  </si>
  <si>
    <t>Cod L+I</t>
  </si>
  <si>
    <t>Nombre meta PDL</t>
  </si>
  <si>
    <t>Código Proyecto</t>
  </si>
  <si>
    <t>Nombre Proyecto</t>
  </si>
  <si>
    <t>Componente</t>
  </si>
  <si>
    <t>Tipo de anualización meta proyecto</t>
  </si>
  <si>
    <t>Código meta proyecto SEGPLAN</t>
  </si>
  <si>
    <t>Magnitud meta proyecto</t>
  </si>
  <si>
    <t>Meta total normalizada</t>
  </si>
  <si>
    <t>Ajuste normalización</t>
  </si>
  <si>
    <t>Meta proyecto</t>
  </si>
  <si>
    <t>Componente líneas</t>
  </si>
  <si>
    <t>Código Línea de inversión</t>
  </si>
  <si>
    <t>Línea de Inversión</t>
  </si>
  <si>
    <t>Código Concepto de gasto</t>
  </si>
  <si>
    <t>Concepto línea de inversión</t>
  </si>
  <si>
    <t>Código sector</t>
  </si>
  <si>
    <t xml:space="preserve">Sector relacionado </t>
  </si>
  <si>
    <t>Entidad</t>
  </si>
  <si>
    <t xml:space="preserve">Código Indicador </t>
  </si>
  <si>
    <t xml:space="preserve">Nombre Indicador </t>
  </si>
  <si>
    <t>Naturaleza (producto)</t>
  </si>
  <si>
    <t>Periodicidad (producto)</t>
  </si>
  <si>
    <t>Unidad de medida</t>
  </si>
  <si>
    <t>TEMA</t>
  </si>
  <si>
    <t>Cod. PP</t>
  </si>
  <si>
    <t>Política Pública Distrital</t>
  </si>
  <si>
    <t>Eje Estructurante / Dimensión/  Líneas de Acción / Eje Temático</t>
  </si>
  <si>
    <t>Magnitud programada PLAN DE ACCION SEGPLAN 2025</t>
  </si>
  <si>
    <t>Magnitud programada PLAN DE ACCION SEGPLAN 2026</t>
  </si>
  <si>
    <t>Magnitud programada PLAN DE ACCION SEGPLAN 2027</t>
  </si>
  <si>
    <t>Magnitud programada PLAN DE ACCION SEGPLAN 2028</t>
  </si>
  <si>
    <t>Valor Plan plurianual PDL 2025</t>
  </si>
  <si>
    <t>Valor Plan plurianual PDL 2026</t>
  </si>
  <si>
    <t>Valor Plan plurianual PDL 2027</t>
  </si>
  <si>
    <t>Valor Plan plurianual PDL 2028</t>
  </si>
  <si>
    <t>TOTAL PLAN PLURIANUAL</t>
  </si>
  <si>
    <t>Ponderación indicador de la meta de proyecto</t>
  </si>
  <si>
    <t>Suma contratado</t>
  </si>
  <si>
    <t>% Avance Acumulado contratado</t>
  </si>
  <si>
    <t>Suma Entregado</t>
  </si>
  <si>
    <t>% Avance Acumulado Entregado</t>
  </si>
  <si>
    <t>Nivel de avance Contratado</t>
  </si>
  <si>
    <t>Nivel de avance Entregado</t>
  </si>
  <si>
    <t>CRITERIO 1
% Recursos por programa</t>
  </si>
  <si>
    <t>Avance Indicador frente al programa Contratado</t>
  </si>
  <si>
    <t>Avance Indicador frente al programa Entregado</t>
  </si>
  <si>
    <t xml:space="preserve">Linea Base </t>
  </si>
  <si>
    <t>Año_corte</t>
  </si>
  <si>
    <t>Magnitud programada POAI vigencia del corte</t>
  </si>
  <si>
    <t>Magnitud programada POAI meta proyecto 2025</t>
  </si>
  <si>
    <t>Magnitud programada POAI meta proyecto 2026</t>
  </si>
  <si>
    <t>Magnitud contratada meta proyecto 2025</t>
  </si>
  <si>
    <t>Magnitud contratada meta proyecto 2026</t>
  </si>
  <si>
    <t>Magnitud entregada meta proyecto 2025</t>
  </si>
  <si>
    <t>Magnitud entregada meta proyecto 2026</t>
  </si>
  <si>
    <t>Condición 2025</t>
  </si>
  <si>
    <t>Condición 2026</t>
  </si>
  <si>
    <t>Apropiación inicial POAI vigencia del corte</t>
  </si>
  <si>
    <t>Apropiacion inicial meta proyecto POAI 2025</t>
  </si>
  <si>
    <t>Apropiación inicial meta proyecto POAI 2026</t>
  </si>
  <si>
    <t>Programación Plan de Acción 2025</t>
  </si>
  <si>
    <t>Programación Plan de Acción 2026</t>
  </si>
  <si>
    <t>Compromisos meta proyecto 2025</t>
  </si>
  <si>
    <t>Compromisos meta proyecto 2026</t>
  </si>
  <si>
    <t>Total Compromisos 2025-2028</t>
  </si>
  <si>
    <t>Giros vigencia del corte</t>
  </si>
  <si>
    <t>Giros meta proyecto 2025</t>
  </si>
  <si>
    <t>Giros meta proyecto 2028</t>
  </si>
  <si>
    <t>Observaciones</t>
  </si>
  <si>
    <t>Problema principal identificado</t>
  </si>
  <si>
    <t>Descripción del problema</t>
  </si>
  <si>
    <t>Programado VIGENCIA 2025</t>
  </si>
  <si>
    <t xml:space="preserve"> % Contratado 2025</t>
  </si>
  <si>
    <t xml:space="preserve"> % Contratado normalizado 2025</t>
  </si>
  <si>
    <t>Nivel de avance  Contratado metas 2025</t>
  </si>
  <si>
    <t xml:space="preserve"> % Entregado 2025</t>
  </si>
  <si>
    <t xml:space="preserve"> % Entregado normalizado 2025</t>
  </si>
  <si>
    <t>Nivel de avance  Entregado metas 2025</t>
  </si>
  <si>
    <t>Ponderación meta anual</t>
  </si>
  <si>
    <t>Avance ponderado meta Contratado 2025</t>
  </si>
  <si>
    <t>Avance ponderado meta Entregado 2025</t>
  </si>
  <si>
    <t>Corte</t>
  </si>
  <si>
    <t>Consecutivo</t>
  </si>
  <si>
    <t>1 - Bogotá avanza en su seguridad</t>
  </si>
  <si>
    <t>1 - Diálogo social y cultura ciudadana para la convivencia pacifica y la recuperación de la confianza</t>
  </si>
  <si>
    <t>FORMACIÓN</t>
  </si>
  <si>
    <t>Suma</t>
  </si>
  <si>
    <t>Presupuestos Participativos</t>
  </si>
  <si>
    <t>Cultura ciudadana para la convivencia pacífica</t>
  </si>
  <si>
    <t>Promoción de la convivencia ciudadana</t>
  </si>
  <si>
    <t>SEGURIDAD, CONVIVENCIA Y JUSTICIA</t>
  </si>
  <si>
    <t>Acciones formativas diferenciales para la promoción de la convivencia ciudadana implementadas</t>
  </si>
  <si>
    <t>Trimestral</t>
  </si>
  <si>
    <t>VAL</t>
  </si>
  <si>
    <t>Bajo</t>
  </si>
  <si>
    <t>2025_4</t>
  </si>
  <si>
    <t>SI</t>
  </si>
  <si>
    <t>FORTALECIMIENTO DE CAPACIDADES</t>
  </si>
  <si>
    <t>Incompleto</t>
  </si>
  <si>
    <t>- Avanza sin novedades ni alertas.</t>
  </si>
  <si>
    <t>Medio</t>
  </si>
  <si>
    <t>INICIATIVAS</t>
  </si>
  <si>
    <t>Iniciativas de convivencia con participación ciudadana implementadas</t>
  </si>
  <si>
    <t>- Situación administrativa (utilizar el siguiente campo para describir).</t>
  </si>
  <si>
    <t>2 - Cero tolerancia a las violencias contra las mujeres y basadas en género</t>
  </si>
  <si>
    <t>PREVENCIÓN</t>
  </si>
  <si>
    <t>Cero tolerancia a las violencias</t>
  </si>
  <si>
    <t>Prevención del feminicidio y las violencias contra las mujeres</t>
  </si>
  <si>
    <t>MUJERES</t>
  </si>
  <si>
    <t>Número de Personas vinculadas en acciones para la prevención del feminicidio y la violencia contra la mujer</t>
  </si>
  <si>
    <t>Personas</t>
  </si>
  <si>
    <t>Muy Alto</t>
  </si>
  <si>
    <t>DOTACIÓN</t>
  </si>
  <si>
    <t>Gestión Pública Local</t>
  </si>
  <si>
    <t>INTERVENCIÓN</t>
  </si>
  <si>
    <t>4 - Servicios centrados en la justicia</t>
  </si>
  <si>
    <t>CONFLICTIVIDAD ESCOLAR</t>
  </si>
  <si>
    <t>Acceso a la Justicia</t>
  </si>
  <si>
    <t>Programas de abordaje de conflictividad escolar para la convivencia con enfoque restaurativo fortalecidos</t>
  </si>
  <si>
    <t>- No se programó para el periodo.</t>
  </si>
  <si>
    <t/>
  </si>
  <si>
    <t>Actores comunitarios fortalecidos con herramientas y capacidades para la implementación de un enfoque restaurativo para la justicia y la convivencia</t>
  </si>
  <si>
    <t>GESTIÓN DE LA CONVIVENCIA</t>
  </si>
  <si>
    <t>Ciudadanos beneficiados con habilidades y capacidades para gestionar la convivencia constructivamente</t>
  </si>
  <si>
    <t>No mueve meta</t>
  </si>
  <si>
    <t>ACCIONES PEDAGÓGICAS</t>
  </si>
  <si>
    <t>Acciones pedagógicas para la gestión de conflictividades y prevención de violencias implementadas</t>
  </si>
  <si>
    <t>5 - Espacio público seguro e inclusivo</t>
  </si>
  <si>
    <t>Completo</t>
  </si>
  <si>
    <t>Infraestructura segura e incluyente</t>
  </si>
  <si>
    <t>Construcción y/o conservación de elementos del sistema de espacio público</t>
  </si>
  <si>
    <t>MOVILIDAD</t>
  </si>
  <si>
    <t>Metros cuadrados construidos y/o conservados de elementos del sistema de espacio público peatonal.</t>
  </si>
  <si>
    <t>2 - Bogotá confía en su bien-estar</t>
  </si>
  <si>
    <t>10 - Salud Pública Integrada e Integral</t>
  </si>
  <si>
    <t>DISPOSITIVOS DE ASISTENCIA PERSONAL</t>
  </si>
  <si>
    <t>Ciudad saludable y con bien-estar</t>
  </si>
  <si>
    <t xml:space="preserve">Otorgamiento de Dispositivos de asistencia Personal - DAP - a personas con discapacidad </t>
  </si>
  <si>
    <t>SALUD</t>
  </si>
  <si>
    <t>Número de personas con discapacidad beneficiadas con Dispostivos de Asistencia Personal - Ayudas Técnicas (no incluidas en los Planes de Beneficios)</t>
  </si>
  <si>
    <t xml:space="preserve">ACCIONES COMPLEMENTARIAS </t>
  </si>
  <si>
    <t>Acciones complementarias para personas con discapacidad y sus cuidadores</t>
  </si>
  <si>
    <t>Número de personas con discapacidad, cuidadadores y cuidadoras, vinculados en actividades complementarias en salud</t>
  </si>
  <si>
    <t>SALUD SEXUAL Y REPRODUCTIVA</t>
  </si>
  <si>
    <t>Salud sexual y reproductiva consciente en adolescentes y jóvenes</t>
  </si>
  <si>
    <t>Número de personas vinculadas a las acciones y estrategias para promover la salud sexual y reproductiva consciente en los diferentes ciclos de vida</t>
  </si>
  <si>
    <t>Vincular 300 personas a las acciones desarrolladas desde los dispositivos de base comunitaria en respuesta al consumo de SPA</t>
  </si>
  <si>
    <t>DISMINUCIÓN FACTORES DE RIESGO SPA</t>
  </si>
  <si>
    <t>Acciones para la disminución de los factores de riesgo frente al consumo de sustancias psicoactivas.</t>
  </si>
  <si>
    <t>Números de personas vinculadas a las acciones desarrolladas desde los dispositivos de base comunitaria en respuesta al consumo de SPA</t>
  </si>
  <si>
    <t>SALUD MENTAL</t>
  </si>
  <si>
    <t>Acciones para la promoción y atención de la salud mental</t>
  </si>
  <si>
    <t>Número de personas beneficiadas con acciones para la promoción y atención de la salud mental</t>
  </si>
  <si>
    <t>12 - Bogotá cuida a su gente</t>
  </si>
  <si>
    <t>ESTRATEGIAS DE CUIDADO</t>
  </si>
  <si>
    <t>Cuidado de la vida</t>
  </si>
  <si>
    <t>Estrategias de cuidado a personas cuidadoras</t>
  </si>
  <si>
    <t>Mujeres cuidadoras vinculadas a estrategias de cuidado</t>
  </si>
  <si>
    <t>Fortalecimiento de capacidades para el ejercicio de derechos y para la autonomía económica de las mujeres.</t>
  </si>
  <si>
    <t>Mujeres vinculadas para el ejercicio de derechos y el fortalecimiento de su autonomía económica</t>
  </si>
  <si>
    <t>Prevención y atención de violencia intrafamiliar y sexual para poblaciones en situaciones de riesgo y vulnerabilidad de derechos</t>
  </si>
  <si>
    <t>INTEGRACIÓN SOCIAL</t>
  </si>
  <si>
    <t xml:space="preserve">Número de Personas que participan en procesos para la prevención de violencias en el contexto familiar y/o violencia sexual.          </t>
  </si>
  <si>
    <t>13 - Bogotá, un territorio de paz y reconciliación en donde todos puedan volver a empezar</t>
  </si>
  <si>
    <t>Realizar 4 procesos pedagógicos, artísticos, culturales, formativos o para el fortalecimiento de iniciativas ciudadanas para la apropiación social de la memoria, verdad, reparación integral a víctimas, paz y reconciliación..</t>
  </si>
  <si>
    <t>Construcción de memoria, verdad, reparación, víctimas, paz y reconciliación</t>
  </si>
  <si>
    <t>GESTIÓN PÚBLICA</t>
  </si>
  <si>
    <t xml:space="preserve">Procesos pedagógicos, artísticos, culturales, formativos o académicos realizados para el fortalecimiento de iniciativas ciudadanas para la apropiación social de la memoria, verdad, reparación integral a víctimas, paz y reconciliación. </t>
  </si>
  <si>
    <t xml:space="preserve">Procesos realizados para el fortalecimiento de habilidades y capacidades de la población víctima del conflicto armado o excombatientes que promuevan su participación en diferentes escenarios. </t>
  </si>
  <si>
    <t>Realizar 4 acciones de construcción de paz que contribuyan al tejido social, la integración local, la sostenibilidad económica y/o desarrollo territorial para la reconciliación.</t>
  </si>
  <si>
    <t>ACCIONES DE CONSTRUCCIÓN DE PAZ</t>
  </si>
  <si>
    <t>Acciones de construcción de paz realizadas que contribuyan al tejido social, la integración local, la sostenibilidad económica y/o desarrollo territorial para la reconciliación.</t>
  </si>
  <si>
    <t>14 - Bogotá deportiva, recreativa, artística, patrimonial e intercultural</t>
  </si>
  <si>
    <t>ACTIVIDADES RECREODEPORTIVAS</t>
  </si>
  <si>
    <t>Bogotá cultural y deportiva</t>
  </si>
  <si>
    <t xml:space="preserve">Recreación y deporte </t>
  </si>
  <si>
    <t>CULTURA, RECREACIÓN Y DEPORTE</t>
  </si>
  <si>
    <t>Personas beneficiadas con actividades recreo-deportivas comunitarias</t>
  </si>
  <si>
    <t>BANCO DE INICIATIVAS</t>
  </si>
  <si>
    <t>Colectivos u organizaciones recreo deportivas inscritas en el Banco que implementan iniciativas de carácter barrial beneficiadas con apoyos economicos</t>
  </si>
  <si>
    <t>CAPACITACIÓN</t>
  </si>
  <si>
    <t xml:space="preserve">Personas capacitadas en los campos deportivos o recreativos </t>
  </si>
  <si>
    <t>Personas beneficiadas con la entrega de dotaciones deportivas.</t>
  </si>
  <si>
    <t>EVENTOS</t>
  </si>
  <si>
    <t>Arte, cultura y patrimonio</t>
  </si>
  <si>
    <t>Eventos de promoción, circulción y apropiación de actividades artísticas, culturales y patrimoniales realizadas</t>
  </si>
  <si>
    <t>ENTREGA DE ELEMENTOS</t>
  </si>
  <si>
    <t>No. Organizaciones artísticas, culturales y patrimoniales beneficiadas con elementos entregados.</t>
  </si>
  <si>
    <t xml:space="preserve">Personas beneficiadas y capacitadas con procesos de formación y exploración en los campos artísticos, culturales y patrimoniales </t>
  </si>
  <si>
    <t>ESTÍMULOS</t>
  </si>
  <si>
    <t>Iniciativas de interés cultural, artístico, patrimonial y de cultura ciudadana.</t>
  </si>
  <si>
    <t xml:space="preserve">Estímulos otorgados de apoyo al sector artístico y cultural </t>
  </si>
  <si>
    <t>15 - Bogotá protege todas las formas de vida</t>
  </si>
  <si>
    <t>Protección y bienestar animal</t>
  </si>
  <si>
    <t>AMBIENTE</t>
  </si>
  <si>
    <t>BIENESTAR ANIMAL</t>
  </si>
  <si>
    <t>Número de animales atendidos por los programas de brigadas médicas, urgencias veterinarias y adopciones</t>
  </si>
  <si>
    <t>Número de personas vinculadas en acciones de educación en temas de protección y bienestar animal</t>
  </si>
  <si>
    <t>7 - Bogotá, una ciudad con menos Pobreza</t>
  </si>
  <si>
    <t>APOYO ECONÓMICO PERSONA MAYOR</t>
  </si>
  <si>
    <t>Constante</t>
  </si>
  <si>
    <t xml:space="preserve">Menos pobreza </t>
  </si>
  <si>
    <t>Apoyo económico para persona mayor - tipo C</t>
  </si>
  <si>
    <t>Número de personas mayores con transferencias Monetarias</t>
  </si>
  <si>
    <t>INGRESO MÍNIMO</t>
  </si>
  <si>
    <t>Otras Transferencias Monetarias</t>
  </si>
  <si>
    <t>Personas atendidas con apoyos que contribuyan al ingreso mínimo garantizado</t>
  </si>
  <si>
    <t>3 - Bogotá confía en su potencial</t>
  </si>
  <si>
    <t>16 - Atención Integral a la Primera Infancia y Educación como Eje del Potencial Humano</t>
  </si>
  <si>
    <t>Educación como eje del potencial humano</t>
  </si>
  <si>
    <t>Dotación de equipamientos para instituciones educativas públicas del distrito.</t>
  </si>
  <si>
    <t>EDUCACIÓN</t>
  </si>
  <si>
    <t>Sedes educativas urbanas y rurales dotadas con recursos pedagógicos y/o tecnológicos</t>
  </si>
  <si>
    <t>SOSTENIMIENTO</t>
  </si>
  <si>
    <t>Apoyo para educación superior</t>
  </si>
  <si>
    <t>Número de estudiantes beneficiados con apoyo de sostenimiento para la permanencia en la educación posmedia (niveles de formación técnico profesional, tecnólogo, profesional universitario y educación para el trabajo y desarrollo humano).</t>
  </si>
  <si>
    <t>APOYO EDUCACIÓN POSMEDIA</t>
  </si>
  <si>
    <t>Número de estudiantes beneficiados en programas de educación posmedia (niveles de formación técnico profesional, tecnólogo, profesional universitario y educación para el trabajo y desarrollo humano).</t>
  </si>
  <si>
    <t>19 - Desarrollo empresarial, productividad y empleo</t>
  </si>
  <si>
    <t>Desarrollo empresarial, productividad y empleo</t>
  </si>
  <si>
    <t>Fortalecimiento de habilidades para la empleabilidad - impulso al empleo local.</t>
  </si>
  <si>
    <t>DESARROLLO ECONÓMICO, INDUSTRIA Y TURISMO</t>
  </si>
  <si>
    <t>Número de acciones realizadas para fortalecer las capacidades y/o habilidades, técnicas y blandas de las personas de la localidad, con el fin de mejorar el acceso a oportunidades de empleo.</t>
  </si>
  <si>
    <t>Emprendimiento equitativo e incluyente</t>
  </si>
  <si>
    <t>20 - Promoción del emprendimiento formal, equitativo e incluyente</t>
  </si>
  <si>
    <t>PRODUCTIVIDAD Y COMERCIALIZACIÓN</t>
  </si>
  <si>
    <t>Extensión agropecuaria y productividad rural</t>
  </si>
  <si>
    <t>Número  de hogares y/o unidades productivas vinculadas a procesos productivos y de comercialización en el sector rural</t>
  </si>
  <si>
    <t>Alto</t>
  </si>
  <si>
    <t>TEJIDO EMPRESARIAL LOCAL</t>
  </si>
  <si>
    <t>Fortalecimiento del tejido empresarial local</t>
  </si>
  <si>
    <t>Número de Mipymes, emprendimientos y/o actores de la economia informal apoyados para el fortalecimiento del tejido empresarial local.</t>
  </si>
  <si>
    <t>SOSTENIBILIDAD</t>
  </si>
  <si>
    <t>Sostenibilidad del ecosistema cultural y creativo</t>
  </si>
  <si>
    <t>Número de proyectos financiados y acompañados del sector cultural y creativo.</t>
  </si>
  <si>
    <t>4 - Bogotá ordena su territorio y avanza en su acción climática</t>
  </si>
  <si>
    <t>24 - Revitalización y renovación urbana y rural con inclusión</t>
  </si>
  <si>
    <t>Desarrollo urbano y rural integral</t>
  </si>
  <si>
    <t>Construcción, mantenimiento y dotación de parques de la red de proximidad</t>
  </si>
  <si>
    <t>Número de Parques de la red de proximidad intervenidos en mejoramiento, mantenimiento y/o dotación</t>
  </si>
  <si>
    <t>Intervenir 3 equipamientos culturales con acciones de construcción, adecuación y/o dotación</t>
  </si>
  <si>
    <t>Intervenir 3 Equipamiento(s) culturales con acciones de construcción, adecuación y/o dotación</t>
  </si>
  <si>
    <t>Dotación de equipamientos culturales de escala local</t>
  </si>
  <si>
    <t>No. de equipamientos culturales intervenidos con acciones de construcción, adecuación y/o dotación</t>
  </si>
  <si>
    <t>25 - Aumento de la resiliencia al cambio climático y reducción de la vulnerabilidad</t>
  </si>
  <si>
    <t>RESTAURACIÓN ECOLÓGICA</t>
  </si>
  <si>
    <t>Asistencia técnica agropecuaria y ambiental</t>
  </si>
  <si>
    <t>Número de hectáreas en proceso de restauración ecológica</t>
  </si>
  <si>
    <t>Protección del ambiente y resiliencia al cambio climático</t>
  </si>
  <si>
    <t xml:space="preserve">Reverdecimeinto Urbano </t>
  </si>
  <si>
    <t>EDUCACIÓN AMBIENTAL</t>
  </si>
  <si>
    <t>BUENAS PRÁCTICAS</t>
  </si>
  <si>
    <t>Número de predios rurales con buenas prácticas agropecuarias y ambientales que fortalezcan la protección a coberturas vegetales y recurso hídrico</t>
  </si>
  <si>
    <t>SEPARACIÓN EN LA FUENTE</t>
  </si>
  <si>
    <t>Cambios de hábitos de consumo, separación en la fuente y reciclaje.</t>
  </si>
  <si>
    <t>HÁBITAT</t>
  </si>
  <si>
    <t>Personas capacitadas en separación en la fuente y reciclaje</t>
  </si>
  <si>
    <t>HUERTAS URBANAS</t>
  </si>
  <si>
    <t>Número de huertas rurales implementadas</t>
  </si>
  <si>
    <t>Número de procesos comunitarios de educación ambiental implementados y/o fortalecidos</t>
  </si>
  <si>
    <t>26 - Movilidad Sostenible</t>
  </si>
  <si>
    <t>INTERVENCIÓN MALLA VIAL RURAL</t>
  </si>
  <si>
    <t>Diseño, construcción y conservación (mantenimiento y rehabilitación) de la malla vial local e intermedia urbana o rural.</t>
  </si>
  <si>
    <t>Kilómetros-carril construidos y/o conservados de malla vial rural</t>
  </si>
  <si>
    <t>27 - Gestión del riesgo de desastres para un territorio seguro</t>
  </si>
  <si>
    <t>GESTIÓN DEL RIESGO</t>
  </si>
  <si>
    <t>Manejo de emergencias y mitigación del riesgo de desastres</t>
  </si>
  <si>
    <t>Número de acciones efectivas para el fortalecimiento de las capacidades locales en torno a la gestión del riesgo</t>
  </si>
  <si>
    <t>OBRAS DE MITIGACIÓN</t>
  </si>
  <si>
    <t>Número de obras de mitigación y/u obras de mitigación existentes con mantenimiento</t>
  </si>
  <si>
    <t>30 - Atención del déficit social para un hábitat digno</t>
  </si>
  <si>
    <t>Dotación, adecuación y mejoramiento a unidades operativas de servicios sociales de la SDIS</t>
  </si>
  <si>
    <t xml:space="preserve">Unidades operativas orientadas a la atención de la primera infancia  (Jardines Infantiles, Casas de Pensamiento Intercultural, Modalidad Espacios Rurales, Crecemos en la Ruralidad, Creciendo Juntos, Centros Amar) dotadas y/o acondicionadas </t>
  </si>
  <si>
    <t>Unidades operativas orientadas a la prestación de servicios sociales a la persona mayor dotadas y/o acondicionadas</t>
  </si>
  <si>
    <t>31 - Acceso equitativo de vivienda urbana y rural</t>
  </si>
  <si>
    <t>MEJORAMIENTO DE VIVIENDA</t>
  </si>
  <si>
    <t>Hábitat sostenible e incluyente</t>
  </si>
  <si>
    <t>Asignación del subsidio de mejoramiento de vivienda</t>
  </si>
  <si>
    <t xml:space="preserve">Viviendas de interés social rurales mejoradas </t>
  </si>
  <si>
    <t>5 - Bogotá confía en su gobierno</t>
  </si>
  <si>
    <t>33 - Fortalecimiento institucional para un gobierno confiable</t>
  </si>
  <si>
    <t>Realizar 4 estrategias de fortalecimiento institucional (una por vigencia).</t>
  </si>
  <si>
    <t>FORTALECIMIENTO INSTITUCIONAL</t>
  </si>
  <si>
    <t>Gobierno confiable</t>
  </si>
  <si>
    <t>Fortalecimiento institucional</t>
  </si>
  <si>
    <t>GOBIERNO</t>
  </si>
  <si>
    <t>Fortalecimiento institucional.</t>
  </si>
  <si>
    <t>Estrategias de fortalecimiento institucional realizadas</t>
  </si>
  <si>
    <t>Intervenir 1 sede administrativa local</t>
  </si>
  <si>
    <t>Intervenir 1 Sede(s) administrativa local</t>
  </si>
  <si>
    <t>Infraestructura local</t>
  </si>
  <si>
    <t>Sedes administrativas locales intervenidas.</t>
  </si>
  <si>
    <t>IVC</t>
  </si>
  <si>
    <t>Inspección, vigilancia y control.</t>
  </si>
  <si>
    <t>35 - Bogotá ciudad Inteligente</t>
  </si>
  <si>
    <t>CONECTIVIDAD</t>
  </si>
  <si>
    <t>Ciudad inteligente​</t>
  </si>
  <si>
    <t>Conectividad y redes de comunicación.</t>
  </si>
  <si>
    <t>Servicios TIC´s generados en zonas rurales y/o apartadas y urbanas</t>
  </si>
  <si>
    <t>39 - Camino hacia una democracia deliberativa con un gobierno cercano a la gente y con participación ciudadana</t>
  </si>
  <si>
    <t>Democracia deliberativa y participación</t>
  </si>
  <si>
    <t>Procesos de formación en capacidades democráticas para la participación ciudadana incidente</t>
  </si>
  <si>
    <t>Personas capacitadas a través de procesos de formación para la participación de manera virtual y presencial.</t>
  </si>
  <si>
    <t>Infraestructura de espacios para la participación</t>
  </si>
  <si>
    <t>Organizaciones comunales dotadas</t>
  </si>
  <si>
    <t>FORTALECIMIENTO COMUNAL</t>
  </si>
  <si>
    <t>Fortalecimiento a organizaciones comunales</t>
  </si>
  <si>
    <t>Organizaciones comunales fortalecidas.</t>
  </si>
  <si>
    <t>FORTALECIMIENTO DE ORGANIZACIONES</t>
  </si>
  <si>
    <t>Fortalecimiento a organizaciones sociales y comunitarias y a instancias de participación.</t>
  </si>
  <si>
    <t>Organizaciones sociales e Instancias de participación ciudadana fortalecidas.</t>
  </si>
  <si>
    <t>REHABILITACIÓN</t>
  </si>
  <si>
    <t>Salones comunales y/o casas de la participación rehabilitados</t>
  </si>
  <si>
    <t>Desarrollar 4 acciones orientadas a la ciudadanía, en el marco de la estrategia "Bogotaneidad</t>
  </si>
  <si>
    <t>ESTRATEGIA BOGOTANEIDAD</t>
  </si>
  <si>
    <t>Bogotaneidad</t>
  </si>
  <si>
    <t>Acciones desarrolladas, orientadas a la ciudadanía en el marco de la estrategía Bogotaneidad</t>
  </si>
  <si>
    <t>INNOVACIÓN PÚBLICA</t>
  </si>
  <si>
    <t>Unidades de innovación publica  y social fortalecidas</t>
  </si>
  <si>
    <t>SALUD FÍSICA Y NUTRICIONAL</t>
  </si>
  <si>
    <t>Acciones complementarias en salud física y nutricional</t>
  </si>
  <si>
    <t>Número de personas vinculadas en las acciones complementarias en salud física, nutricional y oral, a través del Circuito del Cuidado</t>
  </si>
  <si>
    <t>Vincular 400 personas a las acciones y estrategias para promover la salud sexual y reproductiva consciente en los diferentes ciclos de vida</t>
  </si>
  <si>
    <t>Beneficiar 32 organizaciones artísticas, culturales y patrimoniales con elementos entregados.</t>
  </si>
  <si>
    <t>CONSTRUCCIÓN</t>
  </si>
  <si>
    <t>m2 de Parques de la red de proximidad construidos y dotados</t>
  </si>
  <si>
    <t>Implementar 4 Proceso(s) comunitarios de educación ambiental que promueven la conservación de la biodiversidad y el agua</t>
  </si>
  <si>
    <t>29 - Servicios públicos inclusivos y sostenibles</t>
  </si>
  <si>
    <t>ACUEDUCTOS VEREDALES</t>
  </si>
  <si>
    <t>Acueductos veredales y saneamiento básico.</t>
  </si>
  <si>
    <t>Número de acueductos veredales asistidos o intervenidos técnica u organizacionalmente.</t>
  </si>
  <si>
    <t>Realizar 4 Estrategia(s) de fortalecimiento institucional (una por vigencia).</t>
  </si>
  <si>
    <t>Realizar 4 acciones para fortalecer las capacidades y/o habilidades, técnicas y blandas de las personas de la localidad, con el fin de mejorar el acceso a oportunidades de empleo.</t>
  </si>
  <si>
    <t>23 - Ordenamiento territorial sostenible, equilibrado y participativo</t>
  </si>
  <si>
    <t>TITULACIÓN Y LEGALIZACIÓN</t>
  </si>
  <si>
    <t>Legalización y titulación de predios</t>
  </si>
  <si>
    <t>Predios legalizados y/o con titulación gestionados</t>
  </si>
  <si>
    <t>Construir 1 sede administrativa local</t>
  </si>
  <si>
    <t>Construir 1 Sede(s) administrativa local</t>
  </si>
  <si>
    <t>Sedes administrativas locales construidas.</t>
  </si>
  <si>
    <t>CONSERVACIÓN</t>
  </si>
  <si>
    <t>Número de hectáreas de Estructura Ecológica Principal con acciones de conservación</t>
  </si>
  <si>
    <t>Realizar 8 procesos de fortalecimiento de habilidades y capacidades de la población víctima del conflicto armado o excombatientes para promover su participación en los diferentes escenarios.</t>
  </si>
  <si>
    <t>Otorgar 50 estímulos de apoyo al sector artístico y cultural.</t>
  </si>
  <si>
    <t>Mejorar 200 viviendas de interés social rurales.</t>
  </si>
  <si>
    <t>Salones comunales y/o casas de la participación construidos</t>
  </si>
  <si>
    <t>- Otro (utilizar el siguiente campo para describir).</t>
  </si>
  <si>
    <t>Fortalecer 8 programas de abordaje de conflictividad escolar para la convivencia con enfoque restaurativo</t>
  </si>
  <si>
    <t xml:space="preserve">Intervenir 1 Parques  de la red de proximidad con acciones de mejoramiento, mantenimiento y/o dotación. </t>
  </si>
  <si>
    <t>- En estudios y diseños.</t>
  </si>
  <si>
    <t>Beneficiar 40 colectivos u organizaciones recreo deportivas  inscritas en el Banco que implementan iniciativas de carácter barrial con apoyos económicos</t>
  </si>
  <si>
    <t xml:space="preserve">Vincular 600 personas en procesos para la prevención de violencias en el contexto familiar y/o violencia sexual   </t>
  </si>
  <si>
    <t>Capacitar 600 personas en los campos artísticos, interculturales, culturales y/o patrimoniales.</t>
  </si>
  <si>
    <t>Capacitar 600 Persona(s) en los campos artísticos, interculturales, culturales y/o patrimoniales.</t>
  </si>
  <si>
    <t>Beneficiar 600 personas con acciones para la promoción y atención de la salud mental</t>
  </si>
  <si>
    <t>Atender 1000 animales en los programas de brigadas médicas, urgencias veterinarias y adopciones</t>
  </si>
  <si>
    <t>Vincular 500 mujeres cuidadoras a estrategias de cuidado.</t>
  </si>
  <si>
    <t>Financiar 20 proyectos del sector cultural y creativo.</t>
  </si>
  <si>
    <t>Realizar 4 estrategias de fortalecimiento institucional.</t>
  </si>
  <si>
    <t>Realizar 12 eventos de promoción, circulación y apropiación de actividades artísticas, culturales y patrimoniales.</t>
  </si>
  <si>
    <t>Intervenir 1 Parque(s) de la red de proximidad con acciones de mejoramiento, mantenimiento y/o dotación.</t>
  </si>
  <si>
    <t>Fortalecer 40 Organizaciones sociales e Instancias de participación ciudadana.</t>
  </si>
  <si>
    <t>Rehabilitar  4 salones comunales y/o casas de participación.</t>
  </si>
  <si>
    <t>Realizar 4 Acción(es) de construcción de paz realizadas que contribuyan al tejido social, la integración local, la sostenibilidad económica y/o desarrollo territorial para la reconciliación.</t>
  </si>
  <si>
    <t>Sumapaz</t>
  </si>
  <si>
    <t>20_2</t>
  </si>
  <si>
    <t>Implementar 16 acciones formativas diferenciales para la promoción de la convivencia ciudadana</t>
  </si>
  <si>
    <t>2230-Por una mejor convivencia en Sumapaz</t>
  </si>
  <si>
    <t>Implementar 16 Acción(es) formativas diferenciales para la promoción de la convivencia ciudadana</t>
  </si>
  <si>
    <t>La ejecución avanza conforme a lo programado, sin desviaciones relevantes de cronograma, presupuesto o alcance.</t>
  </si>
  <si>
    <t>20_3</t>
  </si>
  <si>
    <t>Implementar 16 iniciativas de convivencia con participación de la ciudadanía</t>
  </si>
  <si>
    <t>Implementar 16 Iniciativa(s) de convivencia con participación de la ciudadanía</t>
  </si>
  <si>
    <t>20_4</t>
  </si>
  <si>
    <t>Vincular 1200 personas en acciones para la prevención del feminicidio y la violencia contra la mujer.</t>
  </si>
  <si>
    <t>2526-Por una vida libre de violencias para las mujeres de Sumapaz</t>
  </si>
  <si>
    <t>Vincular 1.500 Persona(s) en acciones para la prevención del feminicidio y la violencia contra la mujer.</t>
  </si>
  <si>
    <t>20_12</t>
  </si>
  <si>
    <t>Implementar 16 Acción(es) pedagógicas para la gestión de conflictividades y prevención de violencias implementadas</t>
  </si>
  <si>
    <t>2290-Fortaleciendo la Justicia en Sumapaz</t>
  </si>
  <si>
    <t>20_8</t>
  </si>
  <si>
    <t>Fortalecer 80 actores comunitarios con herramientas y capacidades para la implementación de un enfoque restaurativo para la justicia y la convivencia</t>
  </si>
  <si>
    <t>Fortalecer 80 Actor(es) comunitarios fortalecidos con herramientas y capacidades para la implementación de un enfoque restaurativo para la justicia y la convivencia</t>
  </si>
  <si>
    <t>20_10</t>
  </si>
  <si>
    <t>Beneficiar 100 ciudadanos con habilidades y capacidades para gestionar la convivencia constructivamente</t>
  </si>
  <si>
    <t>Beneficiar 100 Ciudadanos beneficiados con habilidades y capacidades para gestionar la convivencia constructivamente</t>
  </si>
  <si>
    <t>20_7</t>
  </si>
  <si>
    <t>Fortalecer 8 Programa(s) de abordaje de conflictividad escolar para la convivencia con enfoque restaurativo fortalecidos</t>
  </si>
  <si>
    <t>20_15</t>
  </si>
  <si>
    <t>Intervenir 13250 metros cuadrados de elementos del sistema de espacio público peatonal con acciones de construcción y/o conservación.</t>
  </si>
  <si>
    <t>2474-Por un mejor espacio público en Sumapaz</t>
  </si>
  <si>
    <t>Intervenir 13250 Espacio(s) publico, mediante acciones de construcción, rehabilitación y/o mantenimiento de caminos veredales, reales o espacio público de centros poblados, así como la intervención y/o construcción de puentes peatonales y/o vehiculares.</t>
  </si>
  <si>
    <t>Se realizó traslado presupuestal a solicitud de la Alcaldía Mayor de Bogotá. por lo cual no se continuó con la formulación de la intervención de puentes de la localidad, el cual se retomará en 2026.	Recurso comprometido corresponde a CPS</t>
  </si>
  <si>
    <t>20_23</t>
  </si>
  <si>
    <t>2324-Acciones para el cuidado de la salud y el bienestar de las y los Sumapaceños</t>
  </si>
  <si>
    <t>Beneficiar 600 Persona(s) beneficiadas con acciones para la promoción y atención de la salud mental</t>
  </si>
  <si>
    <t>Se estima dar alcance a la magnitud entregada en el mes de julio de 2026</t>
  </si>
  <si>
    <t>20_19</t>
  </si>
  <si>
    <t>Beneficiar 180 personas con discapacidad a través de Dispositivos de Asistencia Personal - Ayudas Técnicas (no incluidas en los Planes de Beneficios)</t>
  </si>
  <si>
    <t>Beneficiar 180 Persona(s) con discapacidad beneficiadas con Dispositivos de Asistencia Personal - Ayudas Técnicas (no incluidas en los Planes de Beneficios)</t>
  </si>
  <si>
    <t>20_17</t>
  </si>
  <si>
    <t>Vincular 200 personas con discapacidad, cuidadores y cuidadoras, en actividades complementarias en salud</t>
  </si>
  <si>
    <t>Vincular 200 Persona(s) con discapacidad, cuidadores y cuidadoras, vinculados en actividades complementarias en salud</t>
  </si>
  <si>
    <t>20_20</t>
  </si>
  <si>
    <t>Vincular 400 Persona(s) a las acciones y estrategias para promover la salud sexual y reproductiva consciente en los diferentes ciclos de vida</t>
  </si>
  <si>
    <t>20_18</t>
  </si>
  <si>
    <t>Vincular 300 Persona(s) a las acciones desarrolladas desde los dispositivos de base comunitaria en respuesta al consumo de SPA</t>
  </si>
  <si>
    <t>20_22</t>
  </si>
  <si>
    <t>Vincular 1000 personas en acciones complementarias en salud física, nutricional y oral, a través del Circuito del Cuidado</t>
  </si>
  <si>
    <t>Vincular 1000 Persona(s) en acciones complementarias en salud física, nutricional y oral, a través del Circuito
del Cuidado.</t>
  </si>
  <si>
    <t>20_26</t>
  </si>
  <si>
    <t>Vincular 600 mujeres cuidadoras a estrategias de cuidado.</t>
  </si>
  <si>
    <t>2541-Bienestar para las Mujeres de Sumapaz</t>
  </si>
  <si>
    <t>Vincular 600 Mujer(es) cuidadoras a estrategias de cuidado.</t>
  </si>
  <si>
    <t>pendiente ajustar la programacion en el plan de accion</t>
  </si>
  <si>
    <t>20_27</t>
  </si>
  <si>
    <t>Vincular 2800 mujeres para el ejercicio de derechos y el fortalecimiento de su autonomía económica</t>
  </si>
  <si>
    <t>Vincular 2800 Mujer(es) para el ejercicio de derechos y el fortalecimiento de su autonomía económica.</t>
  </si>
  <si>
    <t>Se tiene estimado dar alcance a la magnitud entregada en el mes de abril de 2026</t>
  </si>
  <si>
    <t>20_25</t>
  </si>
  <si>
    <t>Vincular 600 Persona(s) en procesos para la prevención de violencias en el contexto familiar y/o violencia sexual.</t>
  </si>
  <si>
    <t>20_30</t>
  </si>
  <si>
    <t>2319-Atención a víctimas en Sumapaz</t>
  </si>
  <si>
    <t>Realizar 4 Proceso(s) pedagógicos, artísticos, culturales, formativos o académicos realizados para el fortalecimiento de iniciativas ciudadanas para la apropiación social de la memoria, verdad, reparación integral a víctimas, paz y reconciliación.</t>
  </si>
  <si>
    <t>Se estima dar alcance a la magnitud entregada en el mes de febrero de 2026</t>
  </si>
  <si>
    <t>20_32</t>
  </si>
  <si>
    <t>Realizar 8 Proceso(s) para el fortalecimiento de habilidades y capacidades de la población víctima del conflicto armado o excombatientes que promuevan su participación en diferentes escenarios.</t>
  </si>
  <si>
    <t>Se estima dar alcance a la magnitud entregada en el mes de mayo de 2026</t>
  </si>
  <si>
    <t>20_31</t>
  </si>
  <si>
    <t>Se estima dar alcance a la magnitud entregada en el mes de marzo de 2026</t>
  </si>
  <si>
    <t>20_35</t>
  </si>
  <si>
    <t>Beneficiar  1200 personas en actividades recreo-deportivas comunitarias.</t>
  </si>
  <si>
    <t>2388-Recreación y Deporte para Sumapaz</t>
  </si>
  <si>
    <t>Beneficiar 1200 Persona(s) en actividades recreo-deportivas comunitarias.</t>
  </si>
  <si>
    <t>20_37</t>
  </si>
  <si>
    <t>Beneficiar 1000 Personas con la entrega de dotaciones deportivas.</t>
  </si>
  <si>
    <t>Beneficiar 1000 Persona(s) Mayor(es) con la entrega de dotaciones</t>
  </si>
  <si>
    <t>Se estima dar alcance a la magnitud entregada en el mes de junio de 2026</t>
  </si>
  <si>
    <t>20_36</t>
  </si>
  <si>
    <t xml:space="preserve">Capacitar 1000 personas en los campos deportivos o recreativos </t>
  </si>
  <si>
    <t>Capacitar 1000 Persona(s) en los campos deportivos o recreativos</t>
  </si>
  <si>
    <t>20_34</t>
  </si>
  <si>
    <t>Beneficiar 40 Colectivo(s) u organizaciones recreodeportivas inscritas en el banco que implementan iniciativas de carácter barrial con apoyo económico</t>
  </si>
  <si>
    <t>Se estima dar alcance a la magnitud entregada en el mes de juNio de 2026</t>
  </si>
  <si>
    <t>20_39</t>
  </si>
  <si>
    <t>2486-Acciones para la promoción de la cultura, tradición y costumbres Sumapaceñas.</t>
  </si>
  <si>
    <t>Pendiente ajustar la magnitud de la meta del cuatrenio</t>
  </si>
  <si>
    <t>20_33</t>
  </si>
  <si>
    <t>Otorgar 50 Estímulo(s) de apoyo al sector artístico y cultural.</t>
  </si>
  <si>
    <t>Durante el mes de diciembre se generarón los ajustes en documentación de cada ganador de Beca, la información se valida y se remité a  SCRD, la cual se encargará de realizar el seguimeinto final y desemoblos de cada beca, proyecyando un inicio de activida</t>
  </si>
  <si>
    <t>20_38</t>
  </si>
  <si>
    <t>Realizar 12 Evento(s) de promoción, circulación y apropiación de actividades culturales y / o patrimoniales.</t>
  </si>
  <si>
    <t>El dia de los niños y niñas se ejecutara en el mes de abril.</t>
  </si>
  <si>
    <t>20_40</t>
  </si>
  <si>
    <t>Beneficiar 32 Organizacion(es) artísticas, culturales y patrimoniales con elementos entregados</t>
  </si>
  <si>
    <t>Se estima que se da alcance a la magnitud entregada de la meta en el mes de julio de 2026</t>
  </si>
  <si>
    <t>20_44</t>
  </si>
  <si>
    <t>2666-Sumapaz protege su fauna</t>
  </si>
  <si>
    <t>Atender 1000 Animales en los programas de brigadas médicas urgencias y adopción</t>
  </si>
  <si>
    <t>20_43</t>
  </si>
  <si>
    <t>Vincular 600 personas en acciones educativas en temas de protección y bienestar animal</t>
  </si>
  <si>
    <t>Vincular 600 Persona(s) en acciones educativas en temas de protección y bienestar animal</t>
  </si>
  <si>
    <t>20_48</t>
  </si>
  <si>
    <t>Beneficiar 305 personas mayores con transferencias monetarias</t>
  </si>
  <si>
    <t>2398-Cuidado y protección para la población Vulnerable de Sumapaz</t>
  </si>
  <si>
    <t>Beneficiar 305 Persona(s) Mayor(es) con transferencias monetarias</t>
  </si>
  <si>
    <t>20_47</t>
  </si>
  <si>
    <t xml:space="preserve">Atender 800 personas con apoyos que contribuyan al ingreso mínimo garantizado. </t>
  </si>
  <si>
    <t>Atender 800 Persona(s) con apoyos que contribuyan al ingreso mínimo garantizado.</t>
  </si>
  <si>
    <t>20_50</t>
  </si>
  <si>
    <t>Dotar 18 sedes educativas urbanas y rurales con recursos pedagógicos y/o tecnológicos</t>
  </si>
  <si>
    <t>2703-Una ruralidad educada desde la infancia hasta la educación posmedia para una "sumapaz que camina segura"</t>
  </si>
  <si>
    <t>Dotar 18 Sede(s) educativas urbanas y rurales con recursos pedagógicos y/o tecnológicos.</t>
  </si>
  <si>
    <t>20_53</t>
  </si>
  <si>
    <t>Implementar 8 Proyectos para el desarrollo integral de la primera infancia y la relación escuela, familia y comunidad.</t>
  </si>
  <si>
    <t>DESARROLLO INTEGRAL</t>
  </si>
  <si>
    <t>Implementar 8 Proyecto(s) para el desarrollo integral de la primera infancia y la relación escuela, familia y comunidad.</t>
  </si>
  <si>
    <t>Procesos complementarios de educación a las personas para el cierre de brechas de la ruralidad</t>
  </si>
  <si>
    <t>Proyectos para el desarrollo integral de la primera infancia y la relación escuela, familia y comunidad.</t>
  </si>
  <si>
    <t>Se estima que se da alcance a la magnitud entregada de la meta en el mes de agosto de 2026</t>
  </si>
  <si>
    <t>20_52</t>
  </si>
  <si>
    <t>Beneficiar 160 estudiantes con apoyo de sostenimiento para la permanencia en la educación posmedia (niveles de formación técnico profesional, tecnólogo, profesional universitario y educación para el trabajo y desarrollo humano).</t>
  </si>
  <si>
    <t>Beneficiar 160 Estudiante(s) en programas de educación posmedia (niveles de formación técnico profesional, tecnólogo, profesional universitario y educación para el trabajo y desarrollo humano).</t>
  </si>
  <si>
    <t>La ejecución del presupuesto esta directamente relacionada con el ingreso de estudiantes sumapaceños a las instituciones de educación superior.
A corte de diciembre de 2025 se inscribieron 21 estudiantes y el FDRS esta a la espera de los resultados de in</t>
  </si>
  <si>
    <t>20_51</t>
  </si>
  <si>
    <t>Beneficiar 160 estudiantes en programas de educación posmedia (niveles de formación técnico profesional, tecnólogo, profesional universitario y educación para el trabajo y desarrollo humano).</t>
  </si>
  <si>
    <t>Beneficiar 160 Estudiante(s) con apoyo de sostenimiento para la permanencia en la educación posmedia (niveles de formación técnico profesional, tecnólogo, profesional universitario y educación para el trabajo y desarrollo humano).</t>
  </si>
  <si>
    <t>20_54</t>
  </si>
  <si>
    <t>2395-Fortalecimiento de capacidades y habilidades para el trabajo</t>
  </si>
  <si>
    <t>Realizar 4 Acción(es) mediante estrategias que permitan fortalecer las capacidades y/o habilidades, técnicas y blandas de las personas de la localidad, con el fin de mejorar el acceso a oportunidades de empleo.</t>
  </si>
  <si>
    <t>la Alcaldía local de Sumapaz se apoyó en la etapa precontractual del proceso de licitación pública FDRS-LP-429-2025 cuya audiencia de adjudicación se realizó el día 26 de diciembre de 2025, esta licitación es macro que tiene por objeto “Contratar la prest</t>
  </si>
  <si>
    <t>20_56</t>
  </si>
  <si>
    <t>2288-Acciones para fortalecer las industrias culturales y creativas.</t>
  </si>
  <si>
    <t>Financiar 20 Proyecto(s) financiados y acompañados del sector cultural y creativo.</t>
  </si>
  <si>
    <t>Se tiene proyectado dar alcance a la magnitud entregada en el mes de mayo.</t>
  </si>
  <si>
    <t>20_57</t>
  </si>
  <si>
    <t>Vincular 600 hogares y/o unidades productivas a procesos productivos y de comercialización en el sector rural.</t>
  </si>
  <si>
    <t>2315-Somos Sumapaz: emprendiendo de manera sostenible en nuestro territorio</t>
  </si>
  <si>
    <t>Vincular 600 Hogar(es) y/o unidades productivas vinculadas a procesos productivos y de comercialización en el sector rural</t>
  </si>
  <si>
    <t>se avanzó en la etapa precontractual del proceso de licitación pública FDRS-LP-428-2025 cuya audiencia de adjudicación se realizó el día 30 de diciembre de 2025, cuyo objeto es: “Prestar servicios orientados al fortalecimiento del emprendimiento rural sos</t>
  </si>
  <si>
    <t>20_58</t>
  </si>
  <si>
    <t>Apoyar 120 Mipymes, emprendimientos y/o actores de la economía informal para el fortalecimiento del tejido empresarial local.</t>
  </si>
  <si>
    <t>Apoyar 120 Mipyme(s) emprendimientos y/o actores de la economía informal apoyados para el fortalecimiento del tejido empresarial local.</t>
  </si>
  <si>
    <t>20_59</t>
  </si>
  <si>
    <t>Gestionar la titulación o legalización de 150 predios.</t>
  </si>
  <si>
    <t>2362-Legalización y titulación de predios en Sumapaz </t>
  </si>
  <si>
    <t>Gestionar 150 Predio(s) legalizados y/o con titulación gestionados</t>
  </si>
  <si>
    <t>Se estima dar alcance a la magnitud entregada en el mes de abril de 2026</t>
  </si>
  <si>
    <t>20_62</t>
  </si>
  <si>
    <t>2331-Construcción e Intervención de equipamientos culturales</t>
  </si>
  <si>
    <t>En el momento se encuentra en proceso de firma de acta de inicio.
Se realizó reunión de socialización.
Se estima que inicia actividades en el mes de febrero
Se ajusta la programación de las metas a 2025: 1 2026:1 2027:1 y 2028:0</t>
  </si>
  <si>
    <t>20_60</t>
  </si>
  <si>
    <t>Construir 4000 m2 de Parques de la red de proximidad (la construcción incluye su dotación).</t>
  </si>
  <si>
    <t>2358-Mejores parques para Sumapaz</t>
  </si>
  <si>
    <t>Construir 4000 Metro(s) cuadrado(s) de Parques de la red de proximidad construidos y dotados</t>
  </si>
  <si>
    <t>Internamente se esta solicitando las hojas de vida , previo al proceso de firma de acta de inicio.
Se realizó reunión de socialización.
Se estima que inicia actividades en el mes de febrero</t>
  </si>
  <si>
    <t>20_61</t>
  </si>
  <si>
    <t>Se encuentra en proceso de firma de acta de inicio.
Se realizó reunión de socialización.
Se estima que inicia actividades en el mes de febrero</t>
  </si>
  <si>
    <t>20_73</t>
  </si>
  <si>
    <t>2671-Asistencia técnica agropecuaria y educación ambiental en la localidad de Sumapaz</t>
  </si>
  <si>
    <t>20_76</t>
  </si>
  <si>
    <t>Capacitar 500 personas en separación en la fuente y reciclaje.</t>
  </si>
  <si>
    <t>Capacitar 500 Persona(s) en separación en la fuente y reciclaje.</t>
  </si>
  <si>
    <t>20_110</t>
  </si>
  <si>
    <t>Apoyar 500 predios rurales con buenas prácticas agropecuarias y ambientales que fortalezcan la protección a coberturas vegetales y recurso hídrico</t>
  </si>
  <si>
    <t>Apoyar 500 Predio(s) rurales con buenas prácticas agropecuarias y ambientales que fortalezcan la protección a coberturas vegetales y recurso hídrico.</t>
  </si>
  <si>
    <t>20_75</t>
  </si>
  <si>
    <t>Implementar 100 Huerta(s) rurales</t>
  </si>
  <si>
    <t>20_65</t>
  </si>
  <si>
    <t>Realizar acciones de conservación en 8 hectáreas de la  Estructura Ecológica Principal</t>
  </si>
  <si>
    <t>2682-Restauración ecológica urbana y/o rural.</t>
  </si>
  <si>
    <t>Realizar acciones de conservación en 8 hectáreas de la Estructura Ecológica Principal</t>
  </si>
  <si>
    <t>20_64</t>
  </si>
  <si>
    <t>Lograr 16 hectáreas en proceso de restauración ecológica</t>
  </si>
  <si>
    <t>Lograr 16 Hectárea(s) en proceso de restauración ecológica</t>
  </si>
  <si>
    <t>20_78</t>
  </si>
  <si>
    <t>Intervenir 40 Kilómetros-carril de malla vial rural con acciones de construcción y/o conservación</t>
  </si>
  <si>
    <t>2289-Movilidad para Sumapaz.</t>
  </si>
  <si>
    <t>Intervenir 160 Kilómetro(s)-carril de malla vial rural con acciones de construcción y/o conservación</t>
  </si>
  <si>
    <t>Debido a la contingencia de la ola invernal, se priorizó la intervención de vias terciarias y la troncal bolivariana y como resultado se supero la programación anual de la magnitud.</t>
  </si>
  <si>
    <t>20_79</t>
  </si>
  <si>
    <t>Realizar 12 acciones efectivas para el fortalecimiento de las capacidades locales en torno a la gestión del riesgo</t>
  </si>
  <si>
    <t>2613-Manejo de emergencias y mitigación del riesgo de desastres.</t>
  </si>
  <si>
    <t>Realizar 12 Acción(es) efectivas para el fortalecimiento de las capacidades locales en torno a la gestión del riesgo.</t>
  </si>
  <si>
    <t>El recurso comprometido corresponde a CPS, los cuales darán alcance a la meta.
Se encuentra en la consolidación  de un convenio con la defensa civil, por medio del cual se realizaran 3  acciones efectivas para el fortalecimiento de las capacidades locales</t>
  </si>
  <si>
    <t>20_113</t>
  </si>
  <si>
    <t>Realizar 40 obras de mitigación y/u obras de mitigación existentes con mantenimiento</t>
  </si>
  <si>
    <t>Realizar 40 Obra(s) de mitigación y/u obras de mitigación existentes con mantenimiento.</t>
  </si>
  <si>
    <t>El contrato se encuentra en la etapa de diagnostico.
Las entregas son parciales, se estima la primera entrega para el mes de marzo.</t>
  </si>
  <si>
    <t>20_80</t>
  </si>
  <si>
    <t>Fortalecer 4 acueductos veredales con asistencia, intervenir técnica u organizativa</t>
  </si>
  <si>
    <t>2689-Acueductos veredales, saneamiento básico y energías alternativas</t>
  </si>
  <si>
    <t>Fortalecer 8 Acueducto(s) Veredal(es) con asistencia, intervención técnica y organizativa</t>
  </si>
  <si>
    <t>20_81</t>
  </si>
  <si>
    <t>Realizar 160 acciones  con energías alternativas para el área rural.</t>
  </si>
  <si>
    <t>ENERGÍAS ALTERNATIVAS</t>
  </si>
  <si>
    <t>Realizar 160 Acción(es) con energías alternativas para el área rural</t>
  </si>
  <si>
    <t>Energias alternativas</t>
  </si>
  <si>
    <t>Acciones con energías alternativas para el área rural realizadas.</t>
  </si>
  <si>
    <t>20_82</t>
  </si>
  <si>
    <t>Dotar 3 Unidad(es) operativas orientadas a la atención de la primera infancia (Jardines Infantiles, Casas de Pensamiento Intercultural, Modalidad Espacios Rurales, Crecemos en la Ruralidad, Creciendo Juntos, Centros Amar, Centros Forjar)</t>
  </si>
  <si>
    <t>2404-Atención a la primera infancia y la persona mayor en Sumapaz</t>
  </si>
  <si>
    <t>20_88</t>
  </si>
  <si>
    <t xml:space="preserve">Dotar y/o acondicionar 1 unidades operativas orientadas a la prestación de servicios a la persona mayor </t>
  </si>
  <si>
    <t>Dotar y/o acondicionar 1 Centro(s) unidades operativas orientadas a la prestación de servicios a la persona mayor</t>
  </si>
  <si>
    <t>20_89</t>
  </si>
  <si>
    <t>2278-Mejoramiento de vivienda para la Comunidad de Sumapaz</t>
  </si>
  <si>
    <t>Mejorar 200 Vivienda(s) de interés social rurales mejoradas</t>
  </si>
  <si>
    <t>En el momento se encuentra en proceso de firma de acta de inicio.
Se realizó reunión de socialización.
Se estima que inicia actividades en el mes de febrero</t>
  </si>
  <si>
    <t>20_91</t>
  </si>
  <si>
    <t>2327-Fortalecimiento Institucional y sedes administrativas</t>
  </si>
  <si>
    <t>Se recibe a satisfacción</t>
  </si>
  <si>
    <t>20_93</t>
  </si>
  <si>
    <t>20_92</t>
  </si>
  <si>
    <t>Fecha estimada de entrega en el mes de marzo de 2026</t>
  </si>
  <si>
    <t>20_90</t>
  </si>
  <si>
    <t>Terminar 1 sede administrativa local</t>
  </si>
  <si>
    <t xml:space="preserve">TERMINACIÓN </t>
  </si>
  <si>
    <t>Terminar 1 Sede(s) sede administrativa local</t>
  </si>
  <si>
    <t>Sedes administrativas locales terminadas.</t>
  </si>
  <si>
    <t>Se estima realizar la entrega de la sede administrativa en el mes de marzo de 2026</t>
  </si>
  <si>
    <t>20_95</t>
  </si>
  <si>
    <t>Operativizar 17 Centros de Acceso Comunitario en zonas rurales y/o apartadas y/o urbanas, con énfasis en Servicios TIC´s generados.</t>
  </si>
  <si>
    <t>2265-Fortaleciendo la Conectividad en Sumapaz</t>
  </si>
  <si>
    <t>Operativizar 17 Centro(s) de Acceso Comunitario en zonas rurales y/o apartadas y/o urbanas, con énfasis en Servicios TIC´s generados.</t>
  </si>
  <si>
    <t>En el mes de enero entregan 5
en el mes de febrero se estima recibir los otros 5</t>
  </si>
  <si>
    <t>20_100</t>
  </si>
  <si>
    <t>2386-Bogotá También es rural</t>
  </si>
  <si>
    <t>Desarrollar 4 Acción(es) acciones orientadas a la ciudadanía, en el marco de la estrategia "Bogotaneidad"</t>
  </si>
  <si>
    <t>20_101</t>
  </si>
  <si>
    <t>Fortalecer 4 unidades de innovación pública y  social a nivel local</t>
  </si>
  <si>
    <t>Fortalecer 4 Unidad(es) unidades de innovación pública y social a nivel local</t>
  </si>
  <si>
    <t>20_98</t>
  </si>
  <si>
    <t>Capacitar 240 personas a través de procesos de formación para la participación de manera virtual y presencial.</t>
  </si>
  <si>
    <t>2696-Participacion incidente en Sumapaz</t>
  </si>
  <si>
    <t>Capacitar 240 Persona(s) a través de procesos de formación para la participación de manera virtual y presencial.</t>
  </si>
  <si>
    <t>Se estima dar alcance a la magnitud entregada en el mes de mayo de 2026, pendiente colocar en ejecución el contrato 633 de 2025 el cual esta a un plazo de ejecución de 4 meses</t>
  </si>
  <si>
    <t>20_111</t>
  </si>
  <si>
    <t>Construir 4 sedes de salones comunales y/o casas de participación.</t>
  </si>
  <si>
    <t>Construir 4 Sede(s) de salones comunales y/o casas de participación.</t>
  </si>
  <si>
    <t>No se ha logrado entregarlos 2 salones comunales, debido a que se depende de ENEL la energización.
Los salones se encuentran al 100% terminados.</t>
  </si>
  <si>
    <t>20_108</t>
  </si>
  <si>
    <t>Dotar 20 organizaciones comunales</t>
  </si>
  <si>
    <t>Dotar 20 Organización(es) comunales</t>
  </si>
  <si>
    <t>20_99</t>
  </si>
  <si>
    <t>Fortalecer 27 organizaciones comunales.</t>
  </si>
  <si>
    <t>Fortalecer 27 Organización(es) comunales</t>
  </si>
  <si>
    <t>20_97</t>
  </si>
  <si>
    <t>Fortalecer 40 Organización(es) sociales e Instancias de participación ciudadana.</t>
  </si>
  <si>
    <t>20_107</t>
  </si>
  <si>
    <t>Rehabilitar 4 Salón(es) comunales y/o casas de participación.</t>
  </si>
  <si>
    <t xml:space="preserve">Los salones comunales no cuentan con saneamiento predial para poder intervenirlos con recursos publicos.
Se esta adelantando un proceso de consultoria para poder sanear estos predios (24 salones comunales)
Se comprometieron recursos en CPS y proceso de </t>
  </si>
  <si>
    <t>Etiquetas de fila</t>
  </si>
  <si>
    <t>Suma de Compromisos meta proyecto 2025</t>
  </si>
  <si>
    <t>Suma de Giros meta proyecto 2025</t>
  </si>
  <si>
    <t>Código meta proyecto Extendida</t>
  </si>
  <si>
    <t>Unidad de Medida meta proyecto</t>
  </si>
  <si>
    <t>Magnitud programada PLAN DE ACCION SEGPLAN 2021</t>
  </si>
  <si>
    <t>Magnitud programada PLAN DE ACCION SEGPLAN 2022</t>
  </si>
  <si>
    <t>Magnitud programada PLAN DE ACCION SEGPLAN 2023</t>
  </si>
  <si>
    <t>Magnitud programada PLAN DE ACCION SEGPLAN 2024</t>
  </si>
  <si>
    <t>Valor Plan plurianual PDL 2021</t>
  </si>
  <si>
    <t>Valor Plan plurianual PDL 2022</t>
  </si>
  <si>
    <t>Valor Plan plurianual PDL 2023</t>
  </si>
  <si>
    <t>Valor Plan plurianual PDL 2024</t>
  </si>
  <si>
    <t>Magnitud programada POAI meta proyecto 2021</t>
  </si>
  <si>
    <t>Magnitud programada POAI meta proyecto 2022</t>
  </si>
  <si>
    <t>Magnitud programada POAI meta proyecto 2023</t>
  </si>
  <si>
    <t>Magnitud programada POAI meta proyecto 2024</t>
  </si>
  <si>
    <t xml:space="preserve">Magnitud contratada meta proyecto 2021 </t>
  </si>
  <si>
    <t>Magnitud contratada meta proyecto 2022</t>
  </si>
  <si>
    <t>Magnitud contratada meta proyecto 2023</t>
  </si>
  <si>
    <t>Magnitud contratada meta proyecto 2024</t>
  </si>
  <si>
    <t>Magnitud entregada meta proyecto 2021</t>
  </si>
  <si>
    <t>Magnitud entregada meta proyecto 2022</t>
  </si>
  <si>
    <t>Magnitud entregada meta proyecto 2023</t>
  </si>
  <si>
    <t>Magnitud entregada meta proyecto 2024</t>
  </si>
  <si>
    <t>Apropiacion inicial meta proyecto POAI 2021</t>
  </si>
  <si>
    <t>Apropiación inicial meta proyecto POAI 2022</t>
  </si>
  <si>
    <t>Apropiación inicial meta proyecto POAI 2023</t>
  </si>
  <si>
    <t>Apropiación inicial meta proyecto POAI 2024</t>
  </si>
  <si>
    <t>Compromisos meta proyecto 2021</t>
  </si>
  <si>
    <t>Compromisos meta proyecto 2022</t>
  </si>
  <si>
    <t>Compromisos meta proyecto 2023</t>
  </si>
  <si>
    <t>Compromisos meta proyecto 2024</t>
  </si>
  <si>
    <t>Total Compromisos 2021-2024</t>
  </si>
  <si>
    <t>Giros meta proyecto 2021</t>
  </si>
  <si>
    <t>Giros meta proyecto 2022</t>
  </si>
  <si>
    <t>Giros meta proyecto 2023</t>
  </si>
  <si>
    <t>Giros meta proyecto 2024</t>
  </si>
  <si>
    <t>Observaciones 2021</t>
  </si>
  <si>
    <t>Observaciones 2022</t>
  </si>
  <si>
    <t>Observaciones 2023</t>
  </si>
  <si>
    <t>Observaciones 2024</t>
  </si>
  <si>
    <t>Magnitud 2021-2024 normalizada</t>
  </si>
  <si>
    <t>Hacer un nuevo contrato social con igualdad de oportunidades para la inclusión social, productiva y política</t>
  </si>
  <si>
    <t>Subsidios y transferencias para la equidad</t>
  </si>
  <si>
    <t>Hogares</t>
  </si>
  <si>
    <t>Ingreso Mínimo Garantizado</t>
  </si>
  <si>
    <t>Transferencias Ordinarias.</t>
  </si>
  <si>
    <t>Hogares atendidos con apoyos que contribuyan al ingreso mínimo garantizado</t>
  </si>
  <si>
    <t>SUBSIDIO TIPO C</t>
  </si>
  <si>
    <t>Subsidio tipo C adulto mayor.</t>
  </si>
  <si>
    <t>Número de personas mayores con apoyo económico tipo C</t>
  </si>
  <si>
    <t>Sistema Distrital de Cuidado</t>
  </si>
  <si>
    <t>TRANSFORMACIÓN PRODUCTIVA</t>
  </si>
  <si>
    <t>Mipymes</t>
  </si>
  <si>
    <t>Desarrollo de la Economía Local</t>
  </si>
  <si>
    <t>Transformación productiva y formación de capacidades</t>
  </si>
  <si>
    <t>Número de Mipymes y/o emprendimientos con transformacion empresarial y/o productiva</t>
  </si>
  <si>
    <t>REVITALIZACIÓN</t>
  </si>
  <si>
    <t>Revitalización del corazón productivo de las localidades</t>
  </si>
  <si>
    <t>Número de Mipymes  y/o emprendimientos revitalizadas o potencializadas dentro de las aglomeraciones económicas que fomentan el empleo y/o nuevas actividades económicas</t>
  </si>
  <si>
    <t>REACTIVACIÓN</t>
  </si>
  <si>
    <t>Reactivación y reconversión verde</t>
  </si>
  <si>
    <t>Número de Mipymes y/o emprendimientos con procesos de reconversión hacia actividades sostenibles</t>
  </si>
  <si>
    <t>Condiciones de salud</t>
  </si>
  <si>
    <t>Dispositivos de asistencia personal -DAP- Ayudas técnicas a personas con discapacidad (No incluidas en el POS).</t>
  </si>
  <si>
    <t>Número de personas con discapacidad beneficiadas con Dispostivos de Asistencia Personal - Ayudas Técnicas (no incluidas en los Planes de Beneficios).</t>
  </si>
  <si>
    <t>Centros</t>
  </si>
  <si>
    <t>Infraestructura</t>
  </si>
  <si>
    <t>PREVENCIÓN DE VIOLENCIAS</t>
  </si>
  <si>
    <t>Desarrollo social y cultural</t>
  </si>
  <si>
    <t>Prevención y atención de violencia intrafamiliar y sexual para poblaciones en situaciones de riesgo y vulneración de derechos.</t>
  </si>
  <si>
    <t xml:space="preserve">Número de Personas formadas u orientadas o sensibilizadas en prevención de violencia intrafamiliar y/o violencia sexual.            </t>
  </si>
  <si>
    <t>DOTACIÓN JARDINES IFANTILES Y CENTROS AMAR</t>
  </si>
  <si>
    <t>Sedes</t>
  </si>
  <si>
    <t>Dotación a Jardines Infantiles, Centros Amar y Forjar.</t>
  </si>
  <si>
    <t>Sedes de atención a la primera infancia y/o adolescencia dotadas.</t>
  </si>
  <si>
    <t>Mujeres</t>
  </si>
  <si>
    <t>Estrategias de cuidado para cuidadoras, cuidadores y a personas con discapacidad</t>
  </si>
  <si>
    <t>Educación inicial: Bases sólidas para la vida</t>
  </si>
  <si>
    <t>EDUCACIÓN INICIAL</t>
  </si>
  <si>
    <t>Proyectos</t>
  </si>
  <si>
    <t>Educación superior y primera infancia (10%)</t>
  </si>
  <si>
    <t>Apoyo para educación inicial.</t>
  </si>
  <si>
    <t>Formación integral: más y mejor tiempo en los colegios</t>
  </si>
  <si>
    <t>Dotación pedagógica a colegios.</t>
  </si>
  <si>
    <t>Sedes educativas urbanas y rurales dotadas</t>
  </si>
  <si>
    <t>Jóvenes con capacidades: Proyecto de vida para la ciudadanía, la innovación y el trabajo del siglo XXI</t>
  </si>
  <si>
    <t>estudiantes</t>
  </si>
  <si>
    <t>Apoyo para educación superior.</t>
  </si>
  <si>
    <t>Número de estudiantes de programas de educación superior con apoyo de sostenimiento para la permanencia.</t>
  </si>
  <si>
    <t>APOYO EDUCACIÓN SUPERIOR</t>
  </si>
  <si>
    <t>Personas beneficiadas con  apoyo para la educación superior</t>
  </si>
  <si>
    <t>Bogotá, referente en cultura, deporte, recreación y actividad física, con parques para el desarrollo y la salud</t>
  </si>
  <si>
    <t>Eventos recreo-deportivos.</t>
  </si>
  <si>
    <t>Personas vinculadas en actividades recreo-deportivas comunitarias</t>
  </si>
  <si>
    <t>FORMACIÓN DEPORTIVA</t>
  </si>
  <si>
    <t>Procesos de formación y dotación de insumos para los campos artísticos, interculturales, culturales, patrimoniales y deportivos.</t>
  </si>
  <si>
    <t>Personas capacitadas en los campos deportivos</t>
  </si>
  <si>
    <t>Personas beneficiadas con artículos entregados.</t>
  </si>
  <si>
    <t>Creación y vida cotidiana: Apropiación ciudadana del arte, la cultura y el patrimonio, para la democracia cultural</t>
  </si>
  <si>
    <t>Personas capacitadas en los campos artísticos, interculturales, culturales y/o patrimoniales</t>
  </si>
  <si>
    <t>Eventos</t>
  </si>
  <si>
    <t>Circulación y apropiación de prácticas artísticas, interculturales, culturales y patrimoniales.</t>
  </si>
  <si>
    <t>Eventos de promoción de actividades culturales realizadas</t>
  </si>
  <si>
    <t>FORTALECIMIENTO INFRAESTRUCTURA</t>
  </si>
  <si>
    <t>Dotación e infraestructura cultural.</t>
  </si>
  <si>
    <t>Sedes dotadas/Sedes adecuadas</t>
  </si>
  <si>
    <t>Otorgar 50 estímulos de apoyo al sector artístico y cultural</t>
  </si>
  <si>
    <t>Estímulos</t>
  </si>
  <si>
    <t>Iniciativas de interés cultural, artístico, patrimonial y recreo deportivas.</t>
  </si>
  <si>
    <t>Bogotá región emprendedora e innovadora</t>
  </si>
  <si>
    <t>Acciones</t>
  </si>
  <si>
    <t>Inversiones ambientales sostenibles</t>
  </si>
  <si>
    <t>FORTALECIMIENTO INDUSTRIA CULTURAL</t>
  </si>
  <si>
    <t>Apoyo y fortalecimiento a las industrias culturales y creativas en las localidades</t>
  </si>
  <si>
    <t>Cambiar nuestros hábitos de vida para reverdecer a Bogotá y adaptarnos y mitigar el cambio climático.</t>
  </si>
  <si>
    <t>Cambio cultural para la gestión de la crisis climática</t>
  </si>
  <si>
    <t>Metros cuadrados</t>
  </si>
  <si>
    <t>PROCEDAS</t>
  </si>
  <si>
    <t>Educación ambiental.</t>
  </si>
  <si>
    <t xml:space="preserve">Número de PROCEDAS implementados </t>
  </si>
  <si>
    <t>Bogotá protectora de sus recursos naturales</t>
  </si>
  <si>
    <t>Hectáreas</t>
  </si>
  <si>
    <t>Restauración ecológica urbana y/o rural.</t>
  </si>
  <si>
    <t xml:space="preserve">Hectáreas en restauración, rehabilitación o recuperación ecológica y mantenimiento </t>
  </si>
  <si>
    <t>Eficiencia en la atención de emergencias</t>
  </si>
  <si>
    <t>REDUCCIÓN DEL RIESGO Y ADAPTACIÓN AL CAMBIO CLIMÁTICO</t>
  </si>
  <si>
    <t>Intervenciones</t>
  </si>
  <si>
    <t xml:space="preserve">Mitigación del riesgo. </t>
  </si>
  <si>
    <t>Intervenciones para la reducción del riesgo y adaptación al cambio climático</t>
  </si>
  <si>
    <t>MANEJO DE EMERGENCIAS, CALAMIDADES Y DESASTRES</t>
  </si>
  <si>
    <t>Manejo de emergencias y desastres.</t>
  </si>
  <si>
    <t>Acciones efectivas para el fortalecimiento de las capacidades locales para la respuesta a emergencias y desastres</t>
  </si>
  <si>
    <t xml:space="preserve">Más árboles y más y mejor espacio público </t>
  </si>
  <si>
    <t>ARBORIZACIÓN</t>
  </si>
  <si>
    <t>Árboles</t>
  </si>
  <si>
    <t>Arbolado urbano y/o rural.</t>
  </si>
  <si>
    <t>Número de árboles plantados</t>
  </si>
  <si>
    <t>Parques</t>
  </si>
  <si>
    <t>Construcción, mantenimiento y dotación de parques vecinales y/o de bolsillo.</t>
  </si>
  <si>
    <t>Número de Parques vecinales y/o de bolsillo intervenidos en mejoramiento, mantenimiento y/o dotación</t>
  </si>
  <si>
    <t>Bogotá protectora de los animales</t>
  </si>
  <si>
    <t>Animales</t>
  </si>
  <si>
    <t xml:space="preserve">Acuerdos con las redes locales de proteccionistas de animales para urgencias, brigadas médico veterinarias, acciones de esterilización, educación y adopción  </t>
  </si>
  <si>
    <t>Número de animales atendidos</t>
  </si>
  <si>
    <t>Ecoeficiencia, reciclaje, manejo de residuos e inclusión de la población recicladora</t>
  </si>
  <si>
    <t>HÁBITOS DE CONSUMO</t>
  </si>
  <si>
    <t>Inspirar confianza y legitimidad para vivir sin miedo y ser epicentro de cultura ciudadana, paz y reconciliación.</t>
  </si>
  <si>
    <t>Bogotá territorio de paz y atención integral a las víctimas del conflicto armado</t>
  </si>
  <si>
    <t>PAZ, MEMORIA Y RECONCILIACIÓN</t>
  </si>
  <si>
    <t>Construcción de memoria, verdad, reparación, víctimas, paz y reconciliación.</t>
  </si>
  <si>
    <t>Personas vinculadas a procesos de construcción de memoria, verdad, reparación integral a víctimas, paz y reconciliación</t>
  </si>
  <si>
    <t>Más mujeres viven una vida libre de violencias, se sienten seguras y acceden con confianza al sistema de justicia</t>
  </si>
  <si>
    <t>DESARROLLO DE CAPACIDADES</t>
  </si>
  <si>
    <t>Construcción de ciudadanía y desarrollo de capacidades para el ejercicio de derechos de las mujeres.</t>
  </si>
  <si>
    <t>Personas capacitadas para la construcción de ciudadanía y desarrollo de capacidades para el ejercicio de derechos de las mujeres.</t>
  </si>
  <si>
    <t>Prevención del feminicidio y la violencia contra la mujer.</t>
  </si>
  <si>
    <t>Cultura ciudadana para la confianza, la convivencia y la participación desde la vida cotidiana</t>
  </si>
  <si>
    <t>Estrategias</t>
  </si>
  <si>
    <t>Promoción de la convivencia ciudadana.</t>
  </si>
  <si>
    <t>Espacio público más seguro y construido colectivamente</t>
  </si>
  <si>
    <t>ACUERDOS CIUDADANOS</t>
  </si>
  <si>
    <t>Acuerdos</t>
  </si>
  <si>
    <t>Acuerdos para mejorar el uso de medios de transporte no motorizados.</t>
  </si>
  <si>
    <t xml:space="preserve">Acuerdos realizados para la vinculación de la ciudadanía en los programas adelantados por el IDRD y acuerdos con vendedores informales o estacionarios </t>
  </si>
  <si>
    <t>Plataforma institucional para la seguridad y justicia</t>
  </si>
  <si>
    <t>Acceso a la Justicia.</t>
  </si>
  <si>
    <t>JUECES DE PAZ</t>
  </si>
  <si>
    <t>Personas atendidas en estrategias de acceso a la justicia integral en la ciudad.</t>
  </si>
  <si>
    <t>Dotaciones</t>
  </si>
  <si>
    <t>Dotación para instancias de seguridad.</t>
  </si>
  <si>
    <t>Dotaciones tecnológicas suministradas a organismos de seguridad.</t>
  </si>
  <si>
    <t>Hacer de Bogotá-región un modelo de movilidad, creatividad y productividad incluyente y sostenible</t>
  </si>
  <si>
    <t>Movilidad segura, sostenible y accesible</t>
  </si>
  <si>
    <t xml:space="preserve">CONSTRUCCIÓN Y CONSERVACIÓN </t>
  </si>
  <si>
    <t>Construcción y/o conservación de elementos del sistema de espacio público peatonal.</t>
  </si>
  <si>
    <t>INTERVENCIÓN PUENTES</t>
  </si>
  <si>
    <t>Construcción y/o conservación de puentes peatonales y/o vehiculares sobre cuerpos de agua (de escala local: urbana y/o rural).</t>
  </si>
  <si>
    <t>Metros cuadrados de Puentes vehiculares y/o peatonales de escala local sobre cuerpos de agua construidos y/o intervenidos</t>
  </si>
  <si>
    <t>Kilómetros-carril</t>
  </si>
  <si>
    <t>Construir Bogotá-región con gobierno abierto, transparente y ciudadanía consciente.</t>
  </si>
  <si>
    <t>Fortalecimiento de Cultura Ciudadana y su institucionalidad</t>
  </si>
  <si>
    <t>Escuelas y procesos de formación para la participación ciudadana y/u organizaciones para los procesos de presupuestos participativos.</t>
  </si>
  <si>
    <t>Número de Personas capacitadas a través de procesos de formación para la participación de manera virtual y presencial.</t>
  </si>
  <si>
    <t>Intervención y dotación de salones comunales.</t>
  </si>
  <si>
    <t>Sedes intervenidas de salones comunales.</t>
  </si>
  <si>
    <t>Sedes dotadas de salones comunales.</t>
  </si>
  <si>
    <t>FORTALECIMIENTO ORGANIZATIVO</t>
  </si>
  <si>
    <t>Organizaciones</t>
  </si>
  <si>
    <t>Fortalecimiento de organizaciones sociales, comunitarias, comunales, propiedad horizontal e instancias y mecanismos de participación, con énfasis en jóvenes y asociatividad productiva.</t>
  </si>
  <si>
    <t>Número de Organizaciones, JAC e Instancias de participación ciudadana fortalecidas.</t>
  </si>
  <si>
    <t>Gestión pública efectiva</t>
  </si>
  <si>
    <t>SEDE ADMINISTRATIVA</t>
  </si>
  <si>
    <t>Gestión pública local</t>
  </si>
  <si>
    <t>Terminación de infraestructuras (sedes administrativas locales).</t>
  </si>
  <si>
    <t>FORTALECIMIENTO LOCAL</t>
  </si>
  <si>
    <t>TRANSPARENCIA Y CONTROL SOCIAL</t>
  </si>
  <si>
    <t>Rendicion de cuenta</t>
  </si>
  <si>
    <t>Participación
Ciudadana y
construcción de
confianza.</t>
  </si>
  <si>
    <t>Transparencia, control social y rendición de cuentas del Gobierno Local.</t>
  </si>
  <si>
    <t>Número de Rendiciones de cuentas anuales.</t>
  </si>
  <si>
    <t>Inspección, vigilancia y control</t>
  </si>
  <si>
    <t>Acciones de inspección, vigilancia y control realizadas</t>
  </si>
  <si>
    <t>Beneficiar 100 personas con discapacidad a través de Dispositivos de Asistencia Personal - Ayudas Técnicas (no incluidas en los Planes de Beneficios).</t>
  </si>
  <si>
    <t>Acciones complementarias para personas en condición de discapacidad y sus cuidadores.</t>
  </si>
  <si>
    <t>Número de personas con discapacidad, cuidadadores y cuidadoras, vinculados en actividades alernativas de salud.</t>
  </si>
  <si>
    <t>Números de personas vinculadas a las acciones desarrolladas desde los dispositivos de base comunitaria en respuesta al consumo de SPA.</t>
  </si>
  <si>
    <t>SABERES ANCESTRALES</t>
  </si>
  <si>
    <t>Reconocimiento de los saberes ancestrales en medicina.</t>
  </si>
  <si>
    <t>Número de personas vinculadas a las acciones y estrategias de reconocimiento de los saberes ancestrales en medicina.</t>
  </si>
  <si>
    <t>ESTRATEGIA TERRITORIAL DE SALUD</t>
  </si>
  <si>
    <t>Coinversión en la estrategia territorial de salud.</t>
  </si>
  <si>
    <t>Número de personas vinculadas en las acciones complementarias de la estrategia territorial de salud.</t>
  </si>
  <si>
    <t>Prevención y atención de maternidad temprana</t>
  </si>
  <si>
    <t>Prevención del embarazo en adolescentes.</t>
  </si>
  <si>
    <t>Número de personas vinculadas a las acciones y estrategias para la prevención del embarazo adolescente</t>
  </si>
  <si>
    <t>Vivienda y entornos dignos en el territorio urbano y rural</t>
  </si>
  <si>
    <t>Viviendas</t>
  </si>
  <si>
    <t>Ruralidad</t>
  </si>
  <si>
    <t>Mejoramiento de vivienda rural.</t>
  </si>
  <si>
    <t>Bogotá rural</t>
  </si>
  <si>
    <t>Asistencia técnica agropecuaria y ambiental y productividad rural.</t>
  </si>
  <si>
    <t>94-89</t>
  </si>
  <si>
    <t>AMBIENTE / DESARROLLO ECONÓMICO</t>
  </si>
  <si>
    <t>Intervenir 8 hectáreas con procesos de restauración, rehabilitación o recuperación ecológica.</t>
  </si>
  <si>
    <t>m2 de Parques vecinales y/o de bolsillo construidos y dotados</t>
  </si>
  <si>
    <t>Provisión y mejoramiento de servicios públicos</t>
  </si>
  <si>
    <t>Acueductos</t>
  </si>
  <si>
    <t>Número de acueductos verdales asistidos o intervenidos técnica u organizacionalmente.</t>
  </si>
  <si>
    <t>Energías alternativas para el área rural.</t>
  </si>
  <si>
    <t>ESCUELA DE SEGURIDAD</t>
  </si>
  <si>
    <t>Número de personas formadas en la escuela de seguridad</t>
  </si>
  <si>
    <t>Dotación del parque automotor suministrada a organismos de seguridad.</t>
  </si>
  <si>
    <t>Transformación digital y gestión de TIC para un territorio inteligente</t>
  </si>
  <si>
    <t xml:space="preserve">Centros de Acceso Comunitario en zonas rurales y/o apartadas funcionando </t>
  </si>
  <si>
    <t>Sedes construidas de salones comunales</t>
  </si>
  <si>
    <t xml:space="preserve">ASESORÍA Y ASISTENCIA TÉCNICA </t>
  </si>
  <si>
    <t>Predios</t>
  </si>
  <si>
    <t>Número de Predios rurales con asistencia técnica agropecuaria y/o ambiental</t>
  </si>
  <si>
    <t>Construir 1 sedes administrativas locales.</t>
  </si>
  <si>
    <t>Realizar 1 rendición de cuentas anuales.</t>
  </si>
  <si>
    <t>JUSTICIA COMUNITARIA</t>
  </si>
  <si>
    <t>Beneficiarios de las estrategias para el fortalecimiento  de los mecanismos  de justicia comunitaria.</t>
  </si>
  <si>
    <t>Intervenir 12 hectáreas con procesos de restauración, rehabilitación o recuperación ecológica.</t>
  </si>
  <si>
    <t>Vincular 800 personas a procesos de construcción de memoria, verdad, reparación integral a víctimas, paz y reconciliación.</t>
  </si>
  <si>
    <t>Intervenir 14 sedes de salones comunales</t>
  </si>
  <si>
    <t>Capacitar 700 personas en separación en la fuente y reciclaje.</t>
  </si>
  <si>
    <t>Capacitar 500 personas a través de procesos de formación para la participación de manera virtual y presencial.</t>
  </si>
  <si>
    <t>Fortalecer 50 Organizaciones, JAC e Instancias de participación ciudadana.</t>
  </si>
  <si>
    <t>Dotar 4 Sedes de atención a la primera infancia y/o adolescencia (jardines infantiles y Centros Amar).</t>
  </si>
  <si>
    <t>Beneficiar 600 Personas con artículos deportivos entregados.</t>
  </si>
  <si>
    <t>Atender 1000 animales en urgencias, brigadas médico veterinarias, acciones de esterilización, educación y adopción.</t>
  </si>
  <si>
    <t>Realizar 2 acuerdos para la vinculación de la ciudadanía en los programas adelantados por el IDRD y acuerdos con vendedores informales o estacionarios</t>
  </si>
  <si>
    <t>Atender 800 hogares con apoyos que contribuyan al ingreso mínimo garantizado.</t>
  </si>
  <si>
    <t>Más y mejores oportunidades para la población vulnerable</t>
  </si>
  <si>
    <t>Atender 800 hogares con apoyos que contribuyan al ingreso mínimo</t>
  </si>
  <si>
    <t>Los profesionales contratados para esta meta, se encuentran realizando la focalización, organización y el desarrollo de las actividades operativas relacionados con el cargue de información</t>
  </si>
  <si>
    <t>Corte 31 diciembre 2022 - Se beneficiaron a 208 hogares, dando cumplimiento a la meta.</t>
  </si>
  <si>
    <t>Beneficiar 239 personas mayores con apoyo económico tipo C.</t>
  </si>
  <si>
    <t>Beneficiar 239 personas mayores con apoyo económico tipo C</t>
  </si>
  <si>
    <t>El reporte corresponde a la entrega de subsidios correspondiente a los meses de (ABRIL - JUNIO de 2021)</t>
  </si>
  <si>
    <t>Corte 31 diciembre 2022 - Se beneficiaron a 275 personas de acuerdo a la circular CONFIS 04 de 2021, dando cumplimiento a la meta.</t>
  </si>
  <si>
    <t>Promover en 20 Mipymes y/o emprendimientos procesos de reconversión hacia actividades sostenibles. apoyando en asesoría administrativa, técnica y jurídica para la constitución de los emprendimientos organizativos y MiPymes</t>
  </si>
  <si>
    <t>Revitalización y transformación productiva en la localidad de Sumapaz</t>
  </si>
  <si>
    <t>Promover en 30 Mipymes y/o emprendimientos procesos de reconversión hacia actividades sostenibles. apoyando en asesoría administrativa, técnica y jurídica para la constitución de los emprendimientos organizativos y MiPymes</t>
  </si>
  <si>
    <t>Se encuentra en ejecución a traves del Convenio Interadministrativo CIA 338-2022.</t>
  </si>
  <si>
    <t>Pendiente entregar dotacion que hace parte del proceso de subasta inversa se entregara en febrero</t>
  </si>
  <si>
    <t>Promover en 50 Mipymes y/o emprendimientos la transformación empresarial y/o productiva. apoyando en asesoría administrativa, técnica y jurídica para la constitución de los emprendimientos organizativos y MiPymes</t>
  </si>
  <si>
    <t>Se inicia la ejecucion en el mes de octubre.</t>
  </si>
  <si>
    <t>Corte 31 diciembre 2022 - Se realizó la ejecución para dar cumplimiento a la meta.</t>
  </si>
  <si>
    <t>Se ha comprometido los recursos, para seguimiento y formulación.. // Se realizo traslado presupuestal de los recursos para la meta 1637 vigencia 2023. Se encuentra en ejecución a traves del Convenio Interadministrativo CIA 338-2022.</t>
  </si>
  <si>
    <t>Revitalizar 50 Mipymes y/o emprendimientos potencializadas dentro de las aglomeraciones económicas que fomentan el empleo y/o nuevas actividades económicas. apoyando en asesoría administrativa, técnica y jurídica para la constitución de los emprendimientos organizativos y MiPymes</t>
  </si>
  <si>
    <t>Revitalizar 115 Mipymes y/o emprendimientos potencializadas dentro de las aglomeraciones económicas que fomentan el empleo y/o nuevas actividades económicas. apoyando en asesoría administrativa, técnica y jurídica para la constitución de los emprendimientos organizativos y MiPymes</t>
  </si>
  <si>
    <t>Corte 31 diciembre 2022 - Se realizó la contratación y se dará la ejecución para dar cumplimiento a la meta en el 2023.</t>
  </si>
  <si>
    <t>Se ha comprometido los recursos, para seguimiento y formulación.// Se realizo traslado presupuestal de los recursos para la meta 1637 vigencia 2023, el valor presente corresponde a los profesionales quien realizan actividades de reactivacion economica. Se</t>
  </si>
  <si>
    <t>Dotar 3 Sedes de atención a la primera infancia y/o adolescencia (jardines infantiles y Centros Amar).</t>
  </si>
  <si>
    <t>Prevención de violencias y dotación jardines</t>
  </si>
  <si>
    <t>Contratado mediante Proceso FDRS-SASI-566-2024 Y CONTRATO CSU-726-2024 Pendiente Acta de Inicio</t>
  </si>
  <si>
    <t>Formar 600 personas en prevención de violencia intrafamiliar y/o violencia sexual.</t>
  </si>
  <si>
    <t>La ejecución del proyecto se realizará durante el 2025. acta de inicio de 16 de diciembre de 2024</t>
  </si>
  <si>
    <t>Estrategias del cuidado para cuidadoras, cuidadores y a personas con discapacidad</t>
  </si>
  <si>
    <t>Vincular 500 mujeres cuidadoras a estrategias de cuidado</t>
  </si>
  <si>
    <t>Para 2022 se ajusta meta contratada de acuerdo con anexo tecnico de convenio. Para 2021 se diligencia meta entregada una vez finalizado el convenio</t>
  </si>
  <si>
    <t>"Se actualiza meta entregada año 2023
Se actualiza meta contratada año 2024"</t>
  </si>
  <si>
    <t>Vincular 100 personas a las acciones y estrategias de reconocimiento de los saberes ancestrales en medicina.</t>
  </si>
  <si>
    <t>Mejores condiciones de salud en la Ruralidad</t>
  </si>
  <si>
    <t>Vincular 125 personas a las acciones y estrategias de reconocimiento de los saberes ancestrales en medicina.</t>
  </si>
  <si>
    <t>Para 2021 se ajusta meta contratada de acuerdo con anexo tecnico de convenio y por tanto magnitud entregada. Para 2022 se ajusta meta contratada de acuerdo con anexo tecnico de convenio</t>
  </si>
  <si>
    <t>Se actualiza meta contratada año 2024</t>
  </si>
  <si>
    <t>Vincular 100 personas con discapacidad, cuidadores y cuidadoras, en actividades alternativas de salud.</t>
  </si>
  <si>
    <t>Para 2021 se diligencia meta entregada una vez finalizado el convenio</t>
  </si>
  <si>
    <t>"Se actualiza meta entregada año 2023
Se actualiza meta contratada 2024"</t>
  </si>
  <si>
    <t>Vincular 1000 personas en acciones complementarias de la estrategia territorial de salud.</t>
  </si>
  <si>
    <t>Recurso de apoyo a la gestión contratado para el cumplimiento y desarrollo de las actividades relacionadas con la meta, como formulación de estudios previos, trabajo de campo para establecer población a beneficiar, articulación del proyecto de inversión c</t>
  </si>
  <si>
    <t>Para 2021 se diligencia meta entregada una vez finalizado el convenio. Para 2022 se encuentra en revisión las personas vinculadas a esta meta mediante los informes y reportes del ejecutor</t>
  </si>
  <si>
    <t>"Se actualiza meta entregada año 2023
Se actualiza meta ejecutada 2024"</t>
  </si>
  <si>
    <t>Vincular 300 personas a las acciones desarrolladas desde los dispositivos de base comunitaria en respuesta al consumo de SPA. Las acciones serán concertadas con las comunidades</t>
  </si>
  <si>
    <t>Para 2021 se diligencia meta entregada una vez finalizado el convenio. Para 2022 se ajusta meta contratada de acuerdo con anexo tecnico de convenio</t>
  </si>
  <si>
    <t>"Se actualiza meta entregada año 2022
Se actualiza meta entregada año 2023
Se actualiza meta contratada y meta ejecutada año 2024"</t>
  </si>
  <si>
    <t>Vincular 400 personas a las acciones y estrategias para la prevención del embarazo adolescente. Acciones que serán concertadas en mesas técnicas con el sector</t>
  </si>
  <si>
    <t>Estrategia para la prevención del embarazo en la adolescencia de Sumapaz</t>
  </si>
  <si>
    <t>Para 2021 se ajusta magnitud entregada. Para 2022 se ajusta meta contratada de acuerdo con anexo tecnico de convenio</t>
  </si>
  <si>
    <t>"Se actualiza meta entregada año 2023
Se actualiza meta contratada y meta ejecutada año 2024"</t>
  </si>
  <si>
    <t>Implementar 1 proyecto para el desarrollo integral de la primera infancia y la relación escuela, familia y comunidad. Beneficiando a 300 familias de la localidad</t>
  </si>
  <si>
    <t>Fortalecimiento de la educación inicial con pertinencia y calidad</t>
  </si>
  <si>
    <t>En el mes de octubre se inicia proceso de entrega de las dotaciones.</t>
  </si>
  <si>
    <t>Corte 31 diciembre 2022 - Se realizó la contratación y se dará la ejecución para dar cumplimiento a la meta en el 2023 .</t>
  </si>
  <si>
    <t>"Proceso adjudicado a través de la Tienda Virtual del Estado Colombiano con números de Ordenes de Compra OC140541 - OC140534 - OC140565 - OC140566 - OC140568 - OC140535 - OC140536 - 
OC140537 - OC140539 - OC140538"</t>
  </si>
  <si>
    <t>Dotar 18 sedes educativas rurales.</t>
  </si>
  <si>
    <t>Dotaciones didácticas y pedagógicas para mejores colegios</t>
  </si>
  <si>
    <t>Dotar 18 sedes educativas rurales</t>
  </si>
  <si>
    <t>La entrega de dotaciones ha sido parcial a las 16 sedes</t>
  </si>
  <si>
    <t>Beneficiar 160 estudiantes de programas de educación superior con apoyo de sostenimiento para la permanencia. Para egresados de los colegios públicos de la localidad</t>
  </si>
  <si>
    <t>Acceso y sostenimiento en la educación superior</t>
  </si>
  <si>
    <t>Se continua en el proceso de vinculación de jóvenes a fin de gartantizar el cumplimiento de la meta según los recursos contratados en el marco del convenio interadministrativo.</t>
  </si>
  <si>
    <t>Corte 31 diciembre 2022 - Para la vigencia de 2021 se beneficiaron 35 estudiantes dando por terminada la meta, teniendo en cuenta que no había más estudiantes.
Para la vigencia 2022, Se realizó la ejecución del proyecto, beneficiando 24 estudiantes, dand</t>
  </si>
  <si>
    <t>"Convenio Celebrado con la AGENCIA DISTRITAL PARA LA EDUCACION SUPERIOR LA CIENCIA Y LA TECNOLOGIA ""ATENEA""
No se ha reportado por parte de ATENEA el consolidado final de beneficiarios"</t>
  </si>
  <si>
    <t>Beneficiar 160 personas con apoyo para la educación superior. Para egresados de los colegios públicos de la localidad</t>
  </si>
  <si>
    <t>Corte 31 diciembre 2022 - Para la vigencia de 2021 se beneficiaron 33 estudiantes dando por terminada la meta, teniendo en cuenta que no había más estudiantes.
Para la vigencia 2022, Se realizó la ejecución del proyecto, beneficiando 24 estudiantes, dand</t>
  </si>
  <si>
    <t>Mejorar 150 viviendas de interés social rurales. Con un diagnóstico de saneamiento predial y condiciones físicas para su mejoramiento</t>
  </si>
  <si>
    <t>Vivienda y entornos dignos en el territorio rural</t>
  </si>
  <si>
    <t>Se inició el diagnóstico para determinar las necesidades y cantidades de obra requeridas.</t>
  </si>
  <si>
    <t>Corte 31 diciembre 2022 - Para la vigencia de 2021, se mejoraron 17 viviendas.
Para la vigencia 2022 se contrató la mejora para 57 viviendas con el consorcio sumapaz 2023, mediante contrato 328 de 2022, la ejecución se realizará en la vigencia 2023.</t>
  </si>
  <si>
    <t>Proximo a iniciar actividades COP-463-2023 y CIN-464-2023</t>
  </si>
  <si>
    <t>"Vigencia 2024:
Con recuros de esta vigencia se tramitó la adición y prorroga para intervenir 21 vivendas más en el marco del COP-463-2023 y CIN-464-2023, llegando a un total de 158 viviendas. superando la meta del PDL 2021-2024.
Vigencia 2023:
Se realiz</t>
  </si>
  <si>
    <t>Recreación y deportes</t>
  </si>
  <si>
    <t>Contrato de prestación de servicios, no contribuye al avance de la meta
Por error se coloco avance en esta meta en el primer trimestre y al validar el avance fue por la meta "Vincular 500 personas en actividades recreo-deportivas comunitarias", la cual</t>
  </si>
  <si>
    <t>Finalizado con entrega de elementos en el mes de diciembre de 2024</t>
  </si>
  <si>
    <t>Capacitar 600 personas en los campos deportivos. Teniendo como referencia diagnósticos participativos que atiendan a realidades culturales de la localidad que sirvan como insumo para la estructuración de proyectos</t>
  </si>
  <si>
    <t>El registro presupuestal por valor de $95.655.830 fue anulado posterior al corte de este informe, toda vez que no tiene relación con el proyecto.</t>
  </si>
  <si>
    <t>Proyecto culminado diciembre 20 de 2024 con clausura de clases y finalización de contratos cps profesores vinculados</t>
  </si>
  <si>
    <t>Vincular 500 personas en actividades recreo-deportivas comunitarias.</t>
  </si>
  <si>
    <t>Inicio de ejecución con acta de inicio de 01 de febrero de 2025,</t>
  </si>
  <si>
    <t>Acciones para la promoción de la cultura, tradición y costumbres sumapaceñas</t>
  </si>
  <si>
    <t>El RP. No.860 por valor de $95.655.830 al cierre del corte 30 de septiembre se relacionó a otro proyecto, no obstante corresponde a la meta de capacitación en campos artisticos, interculturales, culturales y/o patrimoniales.</t>
  </si>
  <si>
    <t>Intervenir 2 sedes culturales con dotación y/o adecuación.</t>
  </si>
  <si>
    <t>Para la vigencia 2023, teniendo en cuenta las condiciones prediales y fisicas de la sede Cultural Concepción, se opta por realizar inicialmente unos estudios y diseños que determinen el tipo de intervención y/o restauración que se requiera, contando con e</t>
  </si>
  <si>
    <t xml:space="preserve">Se trasladan los recursos:
Vigencia 2023 y 2024:
Teniendo en cuenta las condiciones prediales y fisicas de la sede Cultural Concepción, se opta por realizar inicialmente unos estudios y diseños que determinen el tipo de intervención y/o restauración que </t>
  </si>
  <si>
    <t>En proceso de inicio convenio con la Secretaria de Cultura</t>
  </si>
  <si>
    <t>Corte 31 diciembre 2022 - Se realiza la ejecución del 50% de la meta programada para dar cumplimiento a la meta.</t>
  </si>
  <si>
    <t>La apertura de las convocatorias del programa Más Cultura Local se realizará el 28 de enero de 2025, según cronograma estipulado a nivel distrital con la SCRD. El acta deminicio del convenio es del mes de diciembre de 2024.</t>
  </si>
  <si>
    <t>Realizar 4 eventos de promoción de actividades culturales.</t>
  </si>
  <si>
    <t xml:space="preserve">Realizar 10 eventos de promoción de actividades culturales 
</t>
  </si>
  <si>
    <t>se entregan elementos en el mes de octubre</t>
  </si>
  <si>
    <t>Corte 31 diciembre 2022 - Para la vigencia de 2022 se realizaron 3 eventos más que los programados., toda vez que se aprobaron mas recursos en el presupuesto.</t>
  </si>
  <si>
    <t>2 eventos se realizarán en la presente vigencia</t>
  </si>
  <si>
    <t>Apoyar 600 predios rurales con asistencia técnica agropecuaria y/o ambiental. En ese sentido se impulsarán 600 unidades productivas de la localidad.</t>
  </si>
  <si>
    <t>Apoyar 1.574 predios rurales con asistencia técnica agropecuaria y/o ambiental. En ese sentido se impulsarán 600 unidades productivas de la localidad.</t>
  </si>
  <si>
    <t>Ya se estan atendiendo los 150 predios en asistencia agropecuaria</t>
  </si>
  <si>
    <t>Financiar 37 proyectos del sector cultural y creativo.</t>
  </si>
  <si>
    <t>Acciones para fortalecer las Industrias culturales y creativas</t>
  </si>
  <si>
    <t>Implementar 4 PROCEDAS. Así mismo trabajando las iniciativas ambientalmente sostenibles formuladas juntamente con las comunidades</t>
  </si>
  <si>
    <t>Educación ambiental</t>
  </si>
  <si>
    <t>Implementar 5 PROCEDAS. Así mismo trabajando las iniciativas ambientalmente sostenibles formuladas juntamente con las comunidades</t>
  </si>
  <si>
    <t>No mueve meta, profesionales encargados de coordinar actividades relacionadas con PROCEDAS.
Corte 31 diciembre 2022 - Se realizó la contratación y se dará la ejecución para dar cumplimiento a la meta en el 2023.</t>
  </si>
  <si>
    <t>1 red suma (jovenes y adultos) 1 capacitaciones. // 2023 sistema de recoleccion aguas lluvia, tanque ya se entregaron y los sistemas // sep 2023 : Se realizo traslado presupuestal de los recursos para la meta 1637 vigencia 2023, el valor presente correspo</t>
  </si>
  <si>
    <t>Restauración ecológica urbana y/o rural</t>
  </si>
  <si>
    <t>Con los recursos de la vigencia 2023, se adjudicaron los contratos de Suministro CSU- 449 y CSU- 450 de 2023, por un valor $ 205.500.00 y la orden de compra 115855 por un valor de $500.000.</t>
  </si>
  <si>
    <t>Desarrollar 3 intervenciones  para la reducción del riesgo y adaptación al cambio climático.</t>
  </si>
  <si>
    <t>Por una Sumapaz sin riesgos que le aporta y se adopta al cambio climático</t>
  </si>
  <si>
    <t>Desarrollar 30 intervenciones  para la reducción del riesgo y adaptación al cambio climático.</t>
  </si>
  <si>
    <t>Con recursos de la vigencia 2023, se adjudicó el proceso de obra e interventoría que dio origen a los contratos COP-442-2023 y  CIN-443-2023 dando inicio de actividades el 02 de octubre del 2023 en 8 puntos priorizados, adicionalmente, para el contrato CO</t>
  </si>
  <si>
    <t>"Vigencia 2024:
Adjudicó de los contratos COP-339-2024 y CIN-445-2024 para intervención de 8 puntos 
Adición al contrato CIN-443-2023 EDGAR HENRY SOLER RUBIO 
Vigencia 2023:
- COP-442-2023 y  CIN-443-2023, 8 puntos priorizados y se realizó una adición pa</t>
  </si>
  <si>
    <t>Realizar 5 acciones efectivas para el fortalecimiento de las capacidades locales para la respuesta a emergencias y desastres.</t>
  </si>
  <si>
    <t>Plantar y/o Mantener 950 árboles urbanos y/o rurales.</t>
  </si>
  <si>
    <t>Sumapaz también es arbolado</t>
  </si>
  <si>
    <t>Construir 1500 m2 de Parque vecinales y/o de bolsillo (la construcción incluye su dotación). (Construir una chancha sintetica de 1500 M2)</t>
  </si>
  <si>
    <t>Mas y mejor espacio público</t>
  </si>
  <si>
    <t>Construir 10.151 m2 de Parque vecinales y/o de bolsillo (la construcción incluye su dotación). (Construir una chancha sintetica de 1500 M2)</t>
  </si>
  <si>
    <t>Proximo a iniciar actividades COP-459-2023 y CIN-465-2023</t>
  </si>
  <si>
    <t>"Vigencia 2024:
Se adjudicaron los procesos:
Obra COP-705-202 parque San Juan, con su respectiva interventoría CIN-708-2024
y fase II parque Paz y vida COP-722-2024 con su respectiva interentoría CIN-673-2024
Se realiza adición a los contratos COP-459-</t>
  </si>
  <si>
    <t>Intervenir 1 Parques vecinales y/o de bolsillo con acciones de mejoramiento, mantenimiento y/o dotación.</t>
  </si>
  <si>
    <t>Intervenir 2,1 Parques vecinales y/o de bolsillo con acciones de mejoramiento, mantenimiento y/o dotación.</t>
  </si>
  <si>
    <t>En ejecución COP-455-2023</t>
  </si>
  <si>
    <t>"Vigencia 2024:
Adición COP-455-2023
Vigencia 2023:
Finalizado COP-455-2023 parques Biosaludables San Juan y Peñalisa, se realizó entrega de dos parques Biosaludables. "</t>
  </si>
  <si>
    <t>Sumapaz comprometida con el bienestar animal</t>
  </si>
  <si>
    <t xml:space="preserve">Con recursos de la vigencia 2023, se adjudicó las órdenes de compra 122802 por un valor $107.699.642 y 122797 por valor de $5.960.265, dando inicio de la ejecución 19 de diciembre de 2023, por medio de la cual se atenderán animales en urgencias, brigadas </t>
  </si>
  <si>
    <t>Fortalecer 4 acueductos veredales con asistencia, intervenir técnica u organizativa. Incluyendo el tratamiento de aguas residuales</t>
  </si>
  <si>
    <t>Acueductos veredales y saneamiento básico</t>
  </si>
  <si>
    <t>Fortalecer 12 acueductos veredales con asistencia, intervenir técnica u organizativa. Incluyendo el tratamiento de aguas residuales</t>
  </si>
  <si>
    <t>Adicion al contrato de interventoria 181 de 2019</t>
  </si>
  <si>
    <t>Proximo a iniciar actividades, Se adjudico tres contratos de obra para la intervención de 2 acueductos veredales COP-461-2023 y CIN-462-2023 , 5 PTAR COP-452-2023 y CIN-456-2023 y unidades sanitarias individuales en 2 sistemas COP-467-2023</t>
  </si>
  <si>
    <t xml:space="preserve">"Vigencia 2024:
Adiciones a los contratos: 
COP-452-2023 CONSORCIO GHW SUMAPAZ
CIN-456-2023CONSORCIO INTER 1 
COP-467-2023CONSORCIO AGUAS SUMAPAZ 2023.
COP-461-2023 CONSORCIO AGUAS DE SUMAPAZ
CIN-462-2023 LOGIA 3 ASOCIADOS S.A.S.
Adjudicación contrato de </t>
  </si>
  <si>
    <t>Por una Sumapaz ecoeficiente, alternativa y sostenible</t>
  </si>
  <si>
    <t>Con recursos de la vigencia 2023, se adjudico en el mes de diciembre CPS- 517- 2023 por un valor de $ 265.935.333, en donde se Capacitar 700 personas en separación en la fuente y reciclaje.</t>
  </si>
  <si>
    <t>Implementar 100 acciones enfocadas a consolidar el modelo de energías alternativas sostenible para Sumapaz.</t>
  </si>
  <si>
    <t>Con recursos de la vigencia 2023, el mes de diciembr se realizo el Convenio Interadministrativo CIA-523-2023, por un valor de $1.356.791.637, por medio del cual se instalarán 20 sistemas de energía solar fotovoltaica en viviendas rurales dispersas ubicada</t>
  </si>
  <si>
    <t>2024 - Se ha comprometido los recursos, para seguimiento y formulación.</t>
  </si>
  <si>
    <t>Procesos de construcción de memoria, verdad, reparación integral a víctimas, paz y reconciliación</t>
  </si>
  <si>
    <t>El equipo de profesionales de apoyo a la gestión, se encuentra atendiendo a las victimas.</t>
  </si>
  <si>
    <t xml:space="preserve">para llegar a esta meta se han realizado las siguientes acciones : 1. Asesorías jurídica y psicosociales  2.Encuentrosde fortalecimiento intergeneracional (por medio de la preparación de alimentos) 3.Talleres de prevención de reclutamiento y todo tipo de </t>
  </si>
  <si>
    <t>A 30 de diciembre de 2024  se impactaron 110  personas  mas mediante diversas acciones en toda la localidad incluyendo ejercicios de memoria, jornadas e acreditación ante la jep, ejercicios de reparación simbolica</t>
  </si>
  <si>
    <t>Capacitar 1000 personas para la construcción de ciudadanía y desarrollo de capacidades para el ejercicio de derechos de las mujeres. Así mismo se tendrá en cuenta la vinculación a las mujeres en acciones de construcción de ciudadanía y capacidad para el ejercicio del derecho</t>
  </si>
  <si>
    <t>Corte 31 diciembre 2022 - Se realizó la ejecución para dar cumplimiento a la meta.
Se contrató capacitación para 700 personas y llegaron 900.</t>
  </si>
  <si>
    <t>Formar 200 personas en la escuela de seguridad. Garantizando el enfoque de escuela de convivencia comunitaria</t>
  </si>
  <si>
    <t>Promoción de la convivencia ciudadana - Escuela de seguridad</t>
  </si>
  <si>
    <t>Acuerdos para el uso de medios de transporte no motorizados en la Localidad</t>
  </si>
  <si>
    <t>Atender 200 personas en estrategias de acceso a la justicia integral en la ciudad.</t>
  </si>
  <si>
    <t>Acceso a la justicia</t>
  </si>
  <si>
    <t>Atender 691 personas en estrategias de acceso a la justicia integral en la ciudad.</t>
  </si>
  <si>
    <t>Se distribuye $1,000,000 del CRP 839 para que cuedre el valor reportado de junio en SEGPLAN</t>
  </si>
  <si>
    <t>Se ha realizado atenciones individuales a 140 personas  en visitas personalizadas y en 2 ferias de servicios realizadas en las veredas Sopas y Rios.</t>
  </si>
  <si>
    <t>Se realizó el cumplimiento total de la meta asignada durante la vigencia 2024</t>
  </si>
  <si>
    <t>Beneficiar 150 personas a través de estrategias para el fortalecimiento de los mecanismos de justicia comunitaria.</t>
  </si>
  <si>
    <t>Beneficiar 594 personas a través de estrategias para el fortalecimiento de los mecanismos de justicia comunitaria.</t>
  </si>
  <si>
    <t>Se SACA  $1,000,000 del CRP 839 y se pasa a la otra meta para que cuedre el valor reportado de junio en SEGPLAN</t>
  </si>
  <si>
    <t>Feria de servicios en apoyo al ejercito Nacional, pendiente encuentro de saberes en Simacota</t>
  </si>
  <si>
    <t>Suministrar 3 dotaciones del parque automotor a organismos de seguridad. Específicamente para las corregidurías de la localidad de Sumapaz</t>
  </si>
  <si>
    <t>Dotación para la seguridad y justicia</t>
  </si>
  <si>
    <t>Suministrar 3 dotaciones tecnológicas a organismos de seguridad. Específicamente para las corregidurías de la localidad de Sumapaz</t>
  </si>
  <si>
    <t>Intervenir 12800 metros cuadrados de elementos del sistema de espacio público peatonal con acciones de construcción y/o conservación. impactando en los caminos veredales.</t>
  </si>
  <si>
    <t>Intervenir 12.801 metros cuadrados de elementos del sistema de espacio público peatonal con acciones de construcción y/o conservación. impactando en los caminos veredales.</t>
  </si>
  <si>
    <t>"Vigencia 2024:
Se adelantaba la formulación para adjudicar nuevos convenios solidarios, sin embargo, el Concejo de estado suspendió la suscripción convenios solidarios
Vigencia 2023:
Se adjudicaron 14 convenios solidarios para intervención de caminos ver</t>
  </si>
  <si>
    <t>Intervenir 4 Kilómetros-carril de malla vial rural con acciones de construcción y/o conservación</t>
  </si>
  <si>
    <t>Intervenir 120 Kilómetros-carril de malla vial rural con acciones de construcción y/o conservación.</t>
  </si>
  <si>
    <t>Adicion al contrato de interventoria No. 119 de 2019.</t>
  </si>
  <si>
    <t>2022:  Unidad de medida en Km
Corresponde al contrato de obra. (1,7KM)
Unidad de medida en Km, longitudes corresponden a contrato de conservación de malla vial con recebo y conservación con obras de pavimento (43,9).
2023: Unidad de medida en Km, longi</t>
  </si>
  <si>
    <t xml:space="preserve">"Vigencia 2024:
Se adjudico el contrato de obra  COP-720-2024, con su respectiva interventoría CIN-721-2024 para la interverción de 2,09km
Se realizó la conservación de malla vial en afirmado con el contrato de suministros CSU-295-2024 y orden de compra </t>
  </si>
  <si>
    <t>Intervenir 450 metros cuadrados de Puentes vehiculares y/o peatonales de escala local sobre cuerpos de agua con acciones de construcción y/o conservación.</t>
  </si>
  <si>
    <t>Intervenir 876 metros cuadrados de Puentes vehiculares y/o peatonales de escala local sobre cuerpos de agua con acciones de construcción y/o conservación.</t>
  </si>
  <si>
    <t>Se adjudicaron 3 convenios solidarios para mantenimiento de puentes vehiculares y/o peatonales, a la fecha se encuentran en ejecución</t>
  </si>
  <si>
    <t>"Vigencia 2024:
Se adjudicó el contrato de obra COP-720-2024 para el mantenimiento de dos (2) puentes y construcción de  un (1) puente sobre corrientes de agua, con su respectiva interventoría CIN-721-2024
Vigencia 2023:
Se adjudicaron 3 convenios solida</t>
  </si>
  <si>
    <t>Operativizar 10 Centros de Acceso Comunitario en zonas rurales y/o apartadas. Garantizando acceso digital en la ruralidad</t>
  </si>
  <si>
    <t>Conectividad y redes de comunicación</t>
  </si>
  <si>
    <t>Operativizar 15 Centros de Acceso Comunitario en zonas rurales y/o apartadas. Garantizando acceso digital en la ruralidad</t>
  </si>
  <si>
    <t>- La meta para la vigencia 2021 es operativizar 6 Centros de Acceso Comunitario, a la fecha estan operando 5.
- El recurso de apoyo a la gestión contratado para el cumplimiento y desarrollo de las actividades relacionadas con la meta, como formulación</t>
  </si>
  <si>
    <t>"Para la vigencia 2023 no se pudo realizar la implemnetación del nuevo Centro de Conectividad Campesina en el salón comunal de Sopas, debido a que la Empresa de Telecomunicaciones de Bogotá S.A ESP - ETB, remtió la cotización el 30 de noviembre de 2023, d</t>
  </si>
  <si>
    <t>Teniamos una meta de 2 sitios, pero se utilizo una tecnologia nueva, con mas eficienca y de menor valor, por lo tanto se montaron 6 sitios mas de los propuestos.</t>
  </si>
  <si>
    <t>Fortalecimiento de cultura ciudadana y su institucionalidad</t>
  </si>
  <si>
    <t>2023- Propuesta aprobada en comité de Contratación</t>
  </si>
  <si>
    <t>CIA-706-2024 - Red Universitaria, Valor 2.320.514.389 DiferentesProyectos. este proyecto 368.734.639 Fecha de acta de inicio 19 de diciembre 2024 - termina en Septiembre 2025. (convocatoria inicia el dia 15 de febrero de 2025)</t>
  </si>
  <si>
    <t>Construir 3 sedes de salones comunales. Con un diagnóstico de saneamiento predial y condiciones físicas para su construcción.</t>
  </si>
  <si>
    <t>Se adelantan los tramites de administración uso y disfrute del predio a nombre del FDRS ante el DADEP, SDE con el proposito de invertir recursos en la construcción de nuevos salones, que cumplan con  el saneamiento predial.</t>
  </si>
  <si>
    <t>"Vigencia 2024:
Se adjudicó el contrato COP-709-2024 para la instalación de estructuras prefabricadas en dos (2) salones comunales, con su respectiva interventoría CIN-707-2024
Vigencia 2023:
Se adelantan los tramites de administración uso y disfrute del</t>
  </si>
  <si>
    <t>Dotar 21 sedes de salones comunales.</t>
  </si>
  <si>
    <t>Dotar 21 sedes de salones comunales</t>
  </si>
  <si>
    <t>se divide el gasto entre las metas dotar 21 sedes (94,088,000) y Fortalecer 50 Organizaciones (104,712,000)
y el gasto de 51,468,000(MADEX) se traslada a la meta de Fortalecer 50 Organizaciones</t>
  </si>
  <si>
    <t>2023 - Se celebro la contratación para la adquisición de los elementos y en este momentose estan haciendo la solicitudes de pedido a los diferentes contratistas - 2022 - La dotación se entrego el pasado mes de noviembre</t>
  </si>
  <si>
    <t>Se capacitaron 11 organizaciones en atención de emergencias relacionadas con incendios forestales. //
se divide el gasto entre las metas dotar 21 sedes (94,088,000) y Fortalecer 50 Organizaciones (104,712,000)
y el gasto de 51,468,000(MADEX) se traslada</t>
  </si>
  <si>
    <t>2023 - En formulación de contratación - 2022 - la dotación ya se recicbio pero no se ha entregado por ley de garantias a las JAC Y/O Instancias de participación</t>
  </si>
  <si>
    <t>Intervenir 7 sedes de salones comunales.</t>
  </si>
  <si>
    <t>se divide el gasto (COMPAÑIA DE DISTRIBUCION FERRETERA S A S) entre las metas intervenir 7 sedes (114,670,000) y Fortalecer 50 Organizaciones (56,627,000)</t>
  </si>
  <si>
    <t>En el marco de contrato de obra COP-325-2022 e intervntoría CIN-326-2022, se relizó adición con recursos de la vigencia 2023, para intervención de 4 salones comunales. Adicionalmente se adjudico el contrato de obra e interventoría COP-466-2023y CIN-518-20</t>
  </si>
  <si>
    <t>"Vigencia 2024: 
- En el marco de contrato de obra COP-466-2023 e interventoría CIN-518-2023, se relizó adición con recursos de la vigencia 2024. 
Vigencia 2023: 
-Contrato de obra e interventoría COP-466-2023 y CIN-518-2023 , se entrego un total de 5 sa</t>
  </si>
  <si>
    <t>terminación de infraestructuras (sedes administrativas locales)</t>
  </si>
  <si>
    <t>"Vigencia 2024:
- Se adjudicó el contrato COP-591-2024 para construcción de la FASE II sede Administrativa Betania, con su respectiva interventoría CIN-614-2024
- Se adjudico el contrato de consultoría CIN-723-2024 que permitirá obtener los estudios y dis</t>
  </si>
  <si>
    <t>Gestionar los recursos para la construcción y/o adecuación de las sedes de la alcaldía local en Sumapaz</t>
  </si>
  <si>
    <t>Recursos</t>
  </si>
  <si>
    <t>Gestionar 1 recursos para la construcción y/o adecuación de las sedes de la alcaldía local en Sumapaz</t>
  </si>
  <si>
    <t>Realizar 20 acciones de inspección, vigilancia y control</t>
  </si>
  <si>
    <t>Suma de Compromisos meta proyecto 2024</t>
  </si>
  <si>
    <t>Suma de Giros meta proyecto 2024</t>
  </si>
  <si>
    <t>Suma de % Avance Acumulado contratado</t>
  </si>
  <si>
    <t>Suma de % Avance Acumulado Entregado</t>
  </si>
  <si>
    <t>Entidades / Localidades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</si>
</sst>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quot;$&quot;\ * #,##0_-;\-&quot;$&quot;\ * #,##0_-;_-&quot;$&quot;\ * &quot;-&quot;_-;_-@_-"/>
    <numFmt numFmtId="165" formatCode="_-* #,##0.00_-;\-* #,##0.00_-;_-* &quot;-&quot;??_-;_-@_-"/>
    <numFmt numFmtId="166" formatCode="&quot;$&quot;#,##0"/>
    <numFmt numFmtId="167" formatCode="_(* #,##0.0_);_(* \(#,##0.0\);_(* &quot;-&quot;??_);_(@_)"/>
    <numFmt numFmtId="168" formatCode="_(* #,##0.00_);_(* \(#,##0.00\);_(* \-??_);_(@_)"/>
    <numFmt numFmtId="169" formatCode="_(* &quot;$&quot;#,##0_);_(* \(&quot;$&quot;#,##0\);_(* &quot;-&quot;??_);_(@_)"/>
    <numFmt numFmtId="170" formatCode="0.0%"/>
    <numFmt numFmtId="171" formatCode="_(* 0.0%_);_(* \(0.0%\);_(* &quot;-&quot;??_);_(@_)"/>
    <numFmt numFmtId="172" formatCode="#,##0.0"/>
    <numFmt numFmtId="173" formatCode="_-* #,##0_-;\-* #,##0_-;_-* &quot;-&quot;??_-;_-@_-"/>
  </numFmts>
  <fonts count="1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b/>
      <sz val="12"/>
      <color indexed="9"/>
      <name val="Arial Narrow"/>
      <family val="2"/>
    </font>
    <font>
      <b/>
      <sz val="12"/>
      <color rgb="FFFFFFFF"/>
      <name val="Arial Narrow"/>
      <family val="2"/>
    </font>
    <font>
      <b/>
      <sz val="10"/>
      <color indexed="9"/>
      <name val="Calibri"/>
      <family val="2"/>
    </font>
    <font>
      <b/>
      <sz val="12"/>
      <color theme="0"/>
      <name val="Arial Narrow"/>
      <family val="2"/>
    </font>
    <font>
      <b/>
      <sz val="12"/>
      <color theme="8"/>
      <name val="Arial Narrow"/>
      <family val="2"/>
    </font>
    <font>
      <sz val="12"/>
      <color theme="0"/>
      <name val="Arial Narrow"/>
      <family val="2"/>
    </font>
    <font>
      <b/>
      <sz val="11"/>
      <color indexed="8"/>
      <name val="Calibri"/>
      <family val="2"/>
    </font>
    <font>
      <sz val="10"/>
      <color rgb="FF000000"/>
      <name val="Arial Narrow"/>
      <family val="2"/>
    </font>
    <font>
      <sz val="10"/>
      <color theme="1"/>
      <name val="Arial Narrow"/>
      <family val="2"/>
    </font>
    <font>
      <sz val="11"/>
      <color indexed="8"/>
      <name val="Calibri"/>
      <family val="2"/>
    </font>
    <font>
      <sz val="9"/>
      <color indexed="8"/>
      <name val="Calibri"/>
      <family val="2"/>
    </font>
    <font>
      <sz val="10"/>
      <color indexed="8"/>
      <name val="Arial Narrow"/>
      <family val="2"/>
    </font>
    <font>
      <b/>
      <sz val="10"/>
      <color rgb="FFFFFFFF"/>
      <name val="Arial Narrow"/>
      <family val="2"/>
    </font>
    <font>
      <sz val="10"/>
      <name val="Arial Narrow"/>
      <family val="2"/>
    </font>
  </fonts>
  <fills count="36">
    <fill>
      <patternFill patternType="none"/>
    </fill>
    <fill>
      <patternFill patternType="gray125"/>
    </fill>
    <fill>
      <patternFill patternType="solid">
        <fgColor rgb="FFAA1023"/>
        <bgColor indexed="64"/>
      </patternFill>
    </fill>
    <fill>
      <patternFill patternType="solid">
        <fgColor rgb="FFAA1023"/>
        <bgColor theme="4" tint="0.79998168889431442"/>
      </patternFill>
    </fill>
    <fill>
      <patternFill patternType="solid">
        <fgColor theme="0"/>
        <bgColor indexed="64"/>
      </patternFill>
    </fill>
    <fill>
      <patternFill patternType="solid">
        <fgColor rgb="FFC00000"/>
        <bgColor indexed="64"/>
      </patternFill>
    </fill>
    <fill>
      <patternFill patternType="solid">
        <fgColor rgb="FFC00000"/>
        <bgColor theme="4" tint="0.79998168889431442"/>
      </patternFill>
    </fill>
    <fill>
      <patternFill patternType="solid">
        <fgColor theme="7" tint="0.79998168889431442"/>
        <bgColor indexed="64"/>
      </patternFill>
    </fill>
    <fill>
      <patternFill patternType="solid">
        <fgColor rgb="FFC90B00"/>
        <bgColor indexed="64"/>
      </patternFill>
    </fill>
    <fill>
      <patternFill patternType="solid">
        <fgColor indexed="40"/>
        <bgColor indexed="64"/>
      </patternFill>
    </fill>
    <fill>
      <patternFill patternType="solid">
        <fgColor theme="8"/>
        <bgColor indexed="64"/>
      </patternFill>
    </fill>
    <fill>
      <patternFill patternType="solid">
        <fgColor theme="8" tint="-0.249977111117893"/>
        <bgColor indexed="64"/>
      </patternFill>
    </fill>
    <fill>
      <patternFill patternType="solid">
        <fgColor rgb="FFA6A6A6"/>
        <bgColor indexed="64"/>
      </patternFill>
    </fill>
    <fill>
      <patternFill patternType="solid">
        <fgColor theme="9"/>
        <bgColor theme="5"/>
      </patternFill>
    </fill>
    <fill>
      <patternFill patternType="solid">
        <fgColor theme="5" tint="-0.499984740745262"/>
        <bgColor theme="5"/>
      </patternFill>
    </fill>
    <fill>
      <patternFill patternType="solid">
        <fgColor theme="5"/>
        <bgColor indexed="64"/>
      </patternFill>
    </fill>
    <fill>
      <patternFill patternType="solid">
        <fgColor theme="7" tint="-0.249977111117893"/>
        <bgColor indexed="64"/>
      </patternFill>
    </fill>
    <fill>
      <patternFill patternType="solid">
        <fgColor theme="9"/>
        <bgColor theme="9"/>
      </patternFill>
    </fill>
    <fill>
      <patternFill patternType="solid">
        <fgColor rgb="FF7030A0"/>
        <bgColor indexed="64"/>
      </patternFill>
    </fill>
    <fill>
      <patternFill patternType="solid">
        <fgColor theme="9"/>
        <bgColor indexed="64"/>
      </patternFill>
    </fill>
    <fill>
      <patternFill patternType="solid">
        <fgColor theme="5" tint="-0.249977111117893"/>
        <bgColor indexed="64"/>
      </patternFill>
    </fill>
    <fill>
      <patternFill patternType="solid">
        <fgColor rgb="FFED7D31"/>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DEEAF6"/>
        <bgColor indexed="64"/>
      </patternFill>
    </fill>
    <fill>
      <patternFill patternType="solid">
        <fgColor rgb="FFFFFF00"/>
        <bgColor indexed="64"/>
      </patternFill>
    </fill>
    <fill>
      <patternFill patternType="solid">
        <fgColor rgb="FFFF0000"/>
        <bgColor indexed="64"/>
      </patternFill>
    </fill>
    <fill>
      <patternFill patternType="solid">
        <fgColor theme="5" tint="-0.499984740745262"/>
        <bgColor indexed="64"/>
      </patternFill>
    </fill>
    <fill>
      <patternFill patternType="solid">
        <fgColor theme="5" tint="0.39997558519241921"/>
        <bgColor indexed="64"/>
      </patternFill>
    </fill>
    <fill>
      <patternFill patternType="solid">
        <fgColor rgb="FF2F75B5"/>
        <bgColor indexed="64"/>
      </patternFill>
    </fill>
    <fill>
      <patternFill patternType="solid">
        <fgColor theme="0"/>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tted">
        <color indexed="64"/>
      </left>
      <right style="dotted">
        <color indexed="64"/>
      </right>
      <top/>
      <bottom style="dotted">
        <color indexed="64"/>
      </bottom>
      <diagonal/>
    </border>
    <border>
      <left style="thin">
        <color rgb="FF000000"/>
      </left>
      <right style="thin">
        <color rgb="FF000000"/>
      </right>
      <top style="thin">
        <color rgb="FF000000"/>
      </top>
      <bottom/>
      <diagonal/>
    </border>
    <border>
      <left/>
      <right style="medium">
        <color rgb="FFCCCCCC"/>
      </right>
      <top style="medium">
        <color rgb="FFCCCCCC"/>
      </top>
      <bottom style="medium">
        <color rgb="FF9CC2E5"/>
      </bottom>
      <diagonal/>
    </border>
    <border>
      <left style="medium">
        <color rgb="FFCCCCCC"/>
      </left>
      <right style="medium">
        <color rgb="FFCCCCCC"/>
      </right>
      <top style="medium">
        <color rgb="FFCCCCCC"/>
      </top>
      <bottom style="medium">
        <color rgb="FF9CC2E5"/>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168" fontId="14" fillId="0" borderId="0" applyFill="0" applyBorder="0" applyAlignment="0" applyProtection="0"/>
  </cellStyleXfs>
  <cellXfs count="133">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4" fontId="2" fillId="3" borderId="1" xfId="1" applyFont="1" applyFill="1" applyBorder="1" applyAlignment="1">
      <alignment horizontal="center" vertical="center" wrapText="1"/>
    </xf>
    <xf numFmtId="0" fontId="0" fillId="0" borderId="1" xfId="0" applyBorder="1" applyAlignment="1">
      <alignment horizontal="center"/>
    </xf>
    <xf numFmtId="0" fontId="3" fillId="0" borderId="1" xfId="0" applyFont="1" applyBorder="1" applyAlignment="1">
      <alignment horizontal="center"/>
    </xf>
    <xf numFmtId="164" fontId="0" fillId="0" borderId="1" xfId="1" applyFont="1" applyBorder="1" applyAlignment="1">
      <alignment horizontal="center"/>
    </xf>
    <xf numFmtId="164" fontId="0" fillId="4" borderId="1" xfId="1" applyFont="1" applyFill="1" applyBorder="1" applyAlignment="1">
      <alignment horizontal="center"/>
    </xf>
    <xf numFmtId="10" fontId="0" fillId="4" borderId="1" xfId="2" applyNumberFormat="1" applyFont="1" applyFill="1" applyBorder="1" applyAlignment="1">
      <alignment horizontal="center"/>
    </xf>
    <xf numFmtId="10" fontId="0" fillId="0" borderId="1" xfId="2" applyNumberFormat="1" applyFont="1" applyBorder="1" applyAlignment="1">
      <alignment horizontal="center"/>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10" fontId="3" fillId="0" borderId="1" xfId="2" applyNumberFormat="1" applyFont="1" applyBorder="1" applyAlignment="1">
      <alignment horizontal="center"/>
    </xf>
    <xf numFmtId="10" fontId="0" fillId="0" borderId="1" xfId="0" applyNumberFormat="1" applyBorder="1"/>
    <xf numFmtId="10" fontId="0" fillId="7" borderId="1" xfId="0" applyNumberFormat="1" applyFill="1" applyBorder="1"/>
    <xf numFmtId="0" fontId="0" fillId="4" borderId="0" xfId="0" applyFill="1"/>
    <xf numFmtId="0" fontId="5" fillId="8" borderId="2" xfId="3" applyFont="1" applyFill="1" applyBorder="1" applyAlignment="1">
      <alignment horizontal="center" vertical="center" wrapText="1"/>
    </xf>
    <xf numFmtId="0" fontId="5" fillId="9" borderId="2" xfId="3" applyFont="1" applyFill="1" applyBorder="1" applyAlignment="1">
      <alignment horizontal="center" vertical="center" wrapText="1"/>
    </xf>
    <xf numFmtId="0" fontId="7" fillId="10" borderId="2" xfId="3" applyFont="1" applyFill="1" applyBorder="1" applyAlignment="1">
      <alignment horizontal="center" vertical="center" wrapText="1"/>
    </xf>
    <xf numFmtId="0" fontId="5" fillId="11" borderId="2" xfId="3" applyFont="1" applyFill="1" applyBorder="1" applyAlignment="1">
      <alignment horizontal="center" vertical="center" wrapText="1"/>
    </xf>
    <xf numFmtId="0" fontId="8" fillId="12" borderId="3" xfId="0" applyFont="1" applyFill="1" applyBorder="1" applyAlignment="1">
      <alignment horizontal="center" vertical="center" wrapText="1"/>
    </xf>
    <xf numFmtId="0" fontId="8" fillId="12" borderId="0" xfId="0" applyFont="1" applyFill="1" applyAlignment="1">
      <alignment horizontal="center" vertical="center" wrapText="1"/>
    </xf>
    <xf numFmtId="3" fontId="5" fillId="11" borderId="2" xfId="4" applyNumberFormat="1" applyFont="1" applyFill="1" applyBorder="1" applyAlignment="1">
      <alignment horizontal="center" vertical="center" wrapText="1"/>
    </xf>
    <xf numFmtId="3" fontId="5" fillId="11" borderId="2" xfId="4" applyNumberFormat="1" applyFont="1" applyFill="1" applyBorder="1" applyAlignment="1">
      <alignment horizontal="left" vertical="center" wrapText="1"/>
    </xf>
    <xf numFmtId="3" fontId="6" fillId="13" borderId="4" xfId="0" applyNumberFormat="1" applyFont="1" applyFill="1" applyBorder="1" applyAlignment="1" applyProtection="1">
      <alignment horizontal="center" vertical="center" wrapText="1"/>
      <protection locked="0"/>
    </xf>
    <xf numFmtId="3" fontId="6" fillId="14" borderId="4" xfId="0" applyNumberFormat="1" applyFont="1" applyFill="1" applyBorder="1" applyAlignment="1" applyProtection="1">
      <alignment horizontal="center" vertical="center" wrapText="1"/>
      <protection locked="0"/>
    </xf>
    <xf numFmtId="3" fontId="5" fillId="15" borderId="2" xfId="4" applyNumberFormat="1" applyFont="1" applyFill="1" applyBorder="1" applyAlignment="1">
      <alignment horizontal="center" vertical="center" wrapText="1"/>
    </xf>
    <xf numFmtId="3" fontId="9" fillId="15" borderId="2" xfId="4" applyNumberFormat="1" applyFont="1" applyFill="1" applyBorder="1" applyAlignment="1">
      <alignment horizontal="center" vertical="center" wrapText="1"/>
    </xf>
    <xf numFmtId="3" fontId="5" fillId="16" borderId="2" xfId="4" applyNumberFormat="1" applyFont="1" applyFill="1" applyBorder="1" applyAlignment="1">
      <alignment horizontal="center" vertical="center" wrapText="1"/>
    </xf>
    <xf numFmtId="166" fontId="6" fillId="17" borderId="0" xfId="0" applyNumberFormat="1" applyFont="1" applyFill="1" applyAlignment="1">
      <alignment horizontal="right" vertical="center" wrapText="1"/>
    </xf>
    <xf numFmtId="0" fontId="5" fillId="11" borderId="2" xfId="4" applyFont="1" applyFill="1" applyBorder="1" applyAlignment="1">
      <alignment horizontal="center" vertical="center" wrapText="1"/>
    </xf>
    <xf numFmtId="3" fontId="5" fillId="18" borderId="2" xfId="4" applyNumberFormat="1" applyFont="1" applyFill="1" applyBorder="1" applyAlignment="1">
      <alignment horizontal="center" vertical="center" wrapText="1"/>
    </xf>
    <xf numFmtId="0" fontId="10" fillId="19" borderId="1" xfId="0" applyFont="1" applyFill="1" applyBorder="1" applyAlignment="1">
      <alignment horizontal="center" vertical="center" wrapText="1"/>
    </xf>
    <xf numFmtId="3" fontId="5" fillId="20" borderId="2" xfId="4" applyNumberFormat="1" applyFont="1" applyFill="1" applyBorder="1" applyAlignment="1">
      <alignment horizontal="center" vertical="center" wrapText="1"/>
    </xf>
    <xf numFmtId="0" fontId="11" fillId="21" borderId="5" xfId="0" applyFont="1" applyFill="1" applyBorder="1" applyAlignment="1">
      <alignment horizontal="center" vertical="center" wrapText="1"/>
    </xf>
    <xf numFmtId="0" fontId="11" fillId="21" borderId="6"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2" fillId="4" borderId="1" xfId="0" applyFont="1" applyFill="1" applyBorder="1" applyAlignment="1">
      <alignment vertical="center"/>
    </xf>
    <xf numFmtId="0" fontId="12" fillId="4" borderId="1" xfId="0" applyFont="1" applyFill="1" applyBorder="1" applyAlignment="1">
      <alignment vertical="center" wrapText="1"/>
    </xf>
    <xf numFmtId="1" fontId="12" fillId="4" borderId="1" xfId="0" applyNumberFormat="1" applyFont="1" applyFill="1" applyBorder="1" applyAlignment="1">
      <alignment horizontal="center" vertical="center" wrapText="1"/>
    </xf>
    <xf numFmtId="0" fontId="13" fillId="4" borderId="1" xfId="0" applyFont="1" applyFill="1" applyBorder="1" applyAlignment="1">
      <alignment horizontal="center" vertical="center" wrapText="1"/>
    </xf>
    <xf numFmtId="0" fontId="12" fillId="0" borderId="1" xfId="0" applyFont="1" applyBorder="1" applyAlignment="1">
      <alignment vertical="center"/>
    </xf>
    <xf numFmtId="0" fontId="12" fillId="0" borderId="1" xfId="0" applyFont="1" applyBorder="1" applyAlignment="1">
      <alignment horizontal="center" vertical="center"/>
    </xf>
    <xf numFmtId="167" fontId="12" fillId="0" borderId="1" xfId="0" applyNumberFormat="1" applyFont="1" applyBorder="1" applyAlignment="1">
      <alignment horizontal="center" vertical="center"/>
    </xf>
    <xf numFmtId="167" fontId="12" fillId="0" borderId="1" xfId="0" applyNumberFormat="1" applyFont="1" applyBorder="1" applyAlignment="1" applyProtection="1">
      <alignment horizontal="center" vertical="center"/>
      <protection locked="0"/>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5" fillId="0" borderId="1" xfId="5" applyNumberFormat="1" applyFont="1" applyFill="1" applyBorder="1" applyAlignment="1" applyProtection="1">
      <alignment horizontal="center" vertical="center" wrapText="1"/>
    </xf>
    <xf numFmtId="167" fontId="12" fillId="7" borderId="1" xfId="0" applyNumberFormat="1" applyFont="1" applyFill="1" applyBorder="1" applyAlignment="1" applyProtection="1">
      <alignment horizontal="center" vertical="center"/>
      <protection locked="0"/>
    </xf>
    <xf numFmtId="169" fontId="12" fillId="0" borderId="1" xfId="0" applyNumberFormat="1" applyFont="1" applyBorder="1" applyAlignment="1" applyProtection="1">
      <alignment horizontal="right" vertical="center"/>
      <protection locked="0"/>
    </xf>
    <xf numFmtId="170" fontId="16" fillId="0" borderId="1" xfId="0" applyNumberFormat="1" applyFont="1" applyBorder="1" applyAlignment="1">
      <alignment horizontal="center" vertical="center"/>
    </xf>
    <xf numFmtId="167" fontId="16" fillId="22" borderId="1" xfId="2" applyNumberFormat="1" applyFont="1" applyFill="1" applyBorder="1" applyAlignment="1" applyProtection="1">
      <alignment horizontal="center" vertical="center"/>
    </xf>
    <xf numFmtId="171" fontId="16" fillId="22" borderId="1" xfId="2" applyNumberFormat="1" applyFont="1" applyFill="1" applyBorder="1" applyAlignment="1" applyProtection="1">
      <alignment horizontal="center" vertical="center"/>
    </xf>
    <xf numFmtId="10" fontId="16" fillId="22" borderId="1" xfId="2" applyNumberFormat="1" applyFont="1" applyFill="1" applyBorder="1" applyAlignment="1" applyProtection="1">
      <alignment horizontal="center" vertical="center"/>
    </xf>
    <xf numFmtId="170" fontId="16" fillId="22" borderId="1" xfId="2" applyNumberFormat="1" applyFont="1" applyFill="1" applyBorder="1" applyAlignment="1" applyProtection="1">
      <alignment horizontal="center" vertical="center"/>
    </xf>
    <xf numFmtId="171" fontId="16" fillId="23" borderId="1" xfId="2" applyNumberFormat="1" applyFont="1" applyFill="1" applyBorder="1" applyAlignment="1" applyProtection="1">
      <alignment horizontal="center" vertical="center"/>
    </xf>
    <xf numFmtId="167" fontId="16" fillId="24" borderId="1" xfId="0" applyNumberFormat="1" applyFont="1" applyFill="1" applyBorder="1" applyAlignment="1">
      <alignment horizontal="center" vertical="center"/>
    </xf>
    <xf numFmtId="3" fontId="16" fillId="25" borderId="1" xfId="0" applyNumberFormat="1" applyFont="1" applyFill="1" applyBorder="1" applyAlignment="1">
      <alignment horizontal="center" vertical="center"/>
    </xf>
    <xf numFmtId="167" fontId="16" fillId="0" borderId="1" xfId="0" applyNumberFormat="1" applyFont="1" applyBorder="1" applyAlignment="1">
      <alignment horizontal="center" vertical="center"/>
    </xf>
    <xf numFmtId="167" fontId="16" fillId="26" borderId="1" xfId="0" applyNumberFormat="1" applyFont="1" applyFill="1" applyBorder="1" applyAlignment="1" applyProtection="1">
      <alignment horizontal="center" vertical="center"/>
      <protection locked="0"/>
    </xf>
    <xf numFmtId="167" fontId="16" fillId="0" borderId="1" xfId="0" applyNumberFormat="1" applyFont="1" applyBorder="1" applyAlignment="1" applyProtection="1">
      <alignment horizontal="center" vertical="center"/>
      <protection locked="0"/>
    </xf>
    <xf numFmtId="172" fontId="16" fillId="26" borderId="1" xfId="0" applyNumberFormat="1" applyFont="1" applyFill="1" applyBorder="1" applyAlignment="1" applyProtection="1">
      <alignment horizontal="center" vertical="center"/>
      <protection locked="0"/>
    </xf>
    <xf numFmtId="172" fontId="16" fillId="0" borderId="1" xfId="0" applyNumberFormat="1" applyFont="1" applyBorder="1" applyAlignment="1" applyProtection="1">
      <alignment horizontal="center" vertical="center"/>
      <protection locked="0"/>
    </xf>
    <xf numFmtId="169" fontId="12" fillId="27" borderId="1" xfId="0" applyNumberFormat="1" applyFont="1" applyFill="1" applyBorder="1" applyAlignment="1" applyProtection="1">
      <alignment horizontal="right" vertical="center"/>
      <protection locked="0"/>
    </xf>
    <xf numFmtId="169" fontId="16" fillId="0" borderId="1" xfId="1" applyNumberFormat="1" applyFont="1" applyFill="1" applyBorder="1" applyAlignment="1" applyProtection="1">
      <alignment vertical="center" wrapText="1"/>
      <protection locked="0"/>
    </xf>
    <xf numFmtId="169" fontId="16" fillId="26" borderId="1" xfId="1" applyNumberFormat="1" applyFont="1" applyFill="1" applyBorder="1" applyAlignment="1" applyProtection="1">
      <alignment vertical="center" wrapText="1"/>
      <protection locked="0"/>
    </xf>
    <xf numFmtId="169" fontId="16" fillId="28" borderId="1" xfId="1" applyNumberFormat="1" applyFont="1" applyFill="1" applyBorder="1" applyAlignment="1" applyProtection="1">
      <alignment vertical="center" wrapText="1"/>
      <protection locked="0"/>
    </xf>
    <xf numFmtId="3" fontId="16" fillId="0" borderId="1" xfId="1" applyNumberFormat="1" applyFont="1" applyFill="1" applyBorder="1" applyAlignment="1" applyProtection="1">
      <alignment vertical="center" wrapText="1"/>
      <protection locked="0"/>
    </xf>
    <xf numFmtId="3" fontId="16" fillId="26" borderId="1" xfId="1" applyNumberFormat="1" applyFont="1" applyFill="1" applyBorder="1" applyAlignment="1" applyProtection="1">
      <alignment vertical="center" wrapText="1"/>
      <protection locked="0"/>
    </xf>
    <xf numFmtId="0" fontId="0" fillId="4" borderId="1" xfId="0" applyFill="1" applyBorder="1" applyAlignment="1">
      <alignment horizontal="center" vertical="center"/>
    </xf>
    <xf numFmtId="170" fontId="16" fillId="15" borderId="1" xfId="2" applyNumberFormat="1" applyFont="1" applyFill="1" applyBorder="1" applyAlignment="1" applyProtection="1">
      <alignment horizontal="center" vertical="center"/>
    </xf>
    <xf numFmtId="170" fontId="16" fillId="24" borderId="1" xfId="2" applyNumberFormat="1" applyFont="1" applyFill="1" applyBorder="1" applyAlignment="1" applyProtection="1">
      <alignment horizontal="center" vertical="center"/>
    </xf>
    <xf numFmtId="10" fontId="16" fillId="24" borderId="1" xfId="2" applyNumberFormat="1" applyFont="1" applyFill="1" applyBorder="1" applyAlignment="1" applyProtection="1">
      <alignment horizontal="center" vertical="center"/>
    </xf>
    <xf numFmtId="171" fontId="16" fillId="24" borderId="1" xfId="2" applyNumberFormat="1" applyFont="1" applyFill="1" applyBorder="1" applyAlignment="1" applyProtection="1">
      <alignment horizontal="center" vertical="center"/>
    </xf>
    <xf numFmtId="14" fontId="0" fillId="29" borderId="6" xfId="0" applyNumberFormat="1" applyFill="1" applyBorder="1" applyAlignment="1">
      <alignment horizontal="center" vertical="center" wrapText="1"/>
    </xf>
    <xf numFmtId="0" fontId="12" fillId="30" borderId="1" xfId="0" applyFont="1" applyFill="1" applyBorder="1" applyAlignment="1">
      <alignment vertical="center" wrapText="1"/>
    </xf>
    <xf numFmtId="169" fontId="12" fillId="30" borderId="1" xfId="0" applyNumberFormat="1" applyFont="1" applyFill="1" applyBorder="1" applyAlignment="1" applyProtection="1">
      <alignment horizontal="right" vertical="center"/>
      <protection locked="0"/>
    </xf>
    <xf numFmtId="167" fontId="12" fillId="30" borderId="1" xfId="0" applyNumberFormat="1" applyFont="1" applyFill="1" applyBorder="1" applyAlignment="1">
      <alignment horizontal="center" vertical="center"/>
    </xf>
    <xf numFmtId="167" fontId="12" fillId="22" borderId="1" xfId="0" applyNumberFormat="1" applyFont="1" applyFill="1" applyBorder="1" applyAlignment="1">
      <alignment horizontal="center" vertical="center"/>
    </xf>
    <xf numFmtId="0" fontId="12" fillId="22" borderId="1" xfId="0" applyFont="1" applyFill="1" applyBorder="1" applyAlignment="1">
      <alignment vertical="center" wrapText="1"/>
    </xf>
    <xf numFmtId="167" fontId="12" fillId="15" borderId="1" xfId="0" applyNumberFormat="1" applyFont="1" applyFill="1" applyBorder="1" applyAlignment="1">
      <alignment horizontal="center" vertical="center"/>
    </xf>
    <xf numFmtId="0" fontId="12" fillId="15" borderId="1" xfId="0" applyFont="1" applyFill="1" applyBorder="1" applyAlignment="1">
      <alignment vertical="center" wrapText="1"/>
    </xf>
    <xf numFmtId="167" fontId="12" fillId="26" borderId="1" xfId="0" applyNumberFormat="1" applyFont="1" applyFill="1" applyBorder="1" applyAlignment="1">
      <alignment horizontal="center" vertical="center"/>
    </xf>
    <xf numFmtId="170" fontId="16" fillId="26" borderId="1" xfId="2" applyNumberFormat="1" applyFont="1" applyFill="1" applyBorder="1" applyAlignment="1" applyProtection="1">
      <alignment horizontal="center" vertical="center"/>
    </xf>
    <xf numFmtId="0" fontId="0" fillId="0" borderId="0" xfId="0" applyAlignment="1">
      <alignment horizontal="left"/>
    </xf>
    <xf numFmtId="0" fontId="0" fillId="0" borderId="0" xfId="0" applyAlignment="1">
      <alignment horizontal="left" indent="1"/>
    </xf>
    <xf numFmtId="165" fontId="0" fillId="0" borderId="0" xfId="0" applyNumberFormat="1"/>
    <xf numFmtId="173" fontId="0" fillId="0" borderId="0" xfId="0" applyNumberFormat="1"/>
    <xf numFmtId="0" fontId="5" fillId="19" borderId="2" xfId="3" applyFont="1" applyFill="1" applyBorder="1" applyAlignment="1">
      <alignment horizontal="center" vertical="center" wrapText="1"/>
    </xf>
    <xf numFmtId="3" fontId="17" fillId="13" borderId="4" xfId="0" applyNumberFormat="1" applyFont="1" applyFill="1" applyBorder="1" applyAlignment="1" applyProtection="1">
      <alignment horizontal="center" vertical="center" wrapText="1"/>
      <protection locked="0"/>
    </xf>
    <xf numFmtId="3" fontId="17" fillId="14" borderId="4" xfId="0" applyNumberFormat="1" applyFont="1" applyFill="1" applyBorder="1" applyAlignment="1" applyProtection="1">
      <alignment horizontal="center" vertical="center" wrapText="1"/>
      <protection locked="0"/>
    </xf>
    <xf numFmtId="166" fontId="17" fillId="17" borderId="0" xfId="0" applyNumberFormat="1" applyFont="1" applyFill="1" applyAlignment="1">
      <alignment horizontal="right" vertical="center" wrapText="1"/>
    </xf>
    <xf numFmtId="3" fontId="5" fillId="5" borderId="2" xfId="4" applyNumberFormat="1" applyFont="1" applyFill="1" applyBorder="1" applyAlignment="1">
      <alignment horizontal="center" vertical="center" wrapText="1"/>
    </xf>
    <xf numFmtId="0" fontId="5" fillId="32" borderId="2" xfId="4" applyFont="1" applyFill="1" applyBorder="1" applyAlignment="1">
      <alignment horizontal="center" vertical="center" wrapText="1"/>
    </xf>
    <xf numFmtId="1" fontId="12" fillId="0" borderId="1" xfId="0" applyNumberFormat="1" applyFont="1" applyBorder="1" applyAlignment="1">
      <alignment horizontal="center" vertical="center" wrapText="1"/>
    </xf>
    <xf numFmtId="167" fontId="12" fillId="33" borderId="1" xfId="0" applyNumberFormat="1" applyFont="1" applyFill="1" applyBorder="1" applyAlignment="1">
      <alignment horizontal="center" vertical="center"/>
    </xf>
    <xf numFmtId="169" fontId="12" fillId="0" borderId="1" xfId="0" applyNumberFormat="1" applyFont="1" applyBorder="1" applyAlignment="1">
      <alignment horizontal="right" vertical="center"/>
    </xf>
    <xf numFmtId="167" fontId="16" fillId="7" borderId="1" xfId="2" applyNumberFormat="1" applyFont="1" applyFill="1" applyBorder="1" applyAlignment="1" applyProtection="1">
      <alignment horizontal="center" vertical="center"/>
    </xf>
    <xf numFmtId="171" fontId="16" fillId="7" borderId="1" xfId="2" applyNumberFormat="1" applyFont="1" applyFill="1" applyBorder="1" applyAlignment="1" applyProtection="1">
      <alignment horizontal="center" vertical="center"/>
    </xf>
    <xf numFmtId="10" fontId="16" fillId="7" borderId="1" xfId="2" applyNumberFormat="1" applyFont="1" applyFill="1" applyBorder="1" applyAlignment="1" applyProtection="1">
      <alignment horizontal="center" vertical="center"/>
    </xf>
    <xf numFmtId="167" fontId="16" fillId="15" borderId="1" xfId="0" applyNumberFormat="1" applyFont="1" applyFill="1" applyBorder="1" applyAlignment="1">
      <alignment horizontal="center" vertical="center"/>
    </xf>
    <xf numFmtId="167" fontId="16" fillId="7" borderId="1" xfId="0" applyNumberFormat="1" applyFont="1" applyFill="1" applyBorder="1" applyAlignment="1" applyProtection="1">
      <alignment horizontal="center" vertical="center"/>
      <protection locked="0"/>
    </xf>
    <xf numFmtId="169" fontId="12" fillId="15" borderId="1" xfId="0" applyNumberFormat="1" applyFont="1" applyFill="1" applyBorder="1" applyAlignment="1">
      <alignment horizontal="right" vertical="center"/>
    </xf>
    <xf numFmtId="169" fontId="16" fillId="0" borderId="1" xfId="1" applyNumberFormat="1" applyFont="1" applyFill="1" applyBorder="1" applyAlignment="1" applyProtection="1">
      <alignment vertical="center" wrapText="1"/>
    </xf>
    <xf numFmtId="169" fontId="16" fillId="22" borderId="1" xfId="1" applyNumberFormat="1" applyFont="1" applyFill="1" applyBorder="1" applyAlignment="1" applyProtection="1">
      <alignment vertical="center" wrapText="1"/>
    </xf>
    <xf numFmtId="169" fontId="16" fillId="7" borderId="1" xfId="1" applyNumberFormat="1" applyFont="1" applyFill="1" applyBorder="1" applyAlignment="1" applyProtection="1">
      <alignment vertical="center" wrapText="1"/>
      <protection locked="0"/>
    </xf>
    <xf numFmtId="169" fontId="16" fillId="15" borderId="1" xfId="1" applyNumberFormat="1" applyFont="1" applyFill="1" applyBorder="1" applyAlignment="1" applyProtection="1">
      <alignment vertical="center" wrapText="1"/>
    </xf>
    <xf numFmtId="3" fontId="16" fillId="0" borderId="1" xfId="1" applyNumberFormat="1" applyFont="1" applyFill="1" applyBorder="1" applyAlignment="1" applyProtection="1">
      <alignment vertical="center" wrapText="1"/>
    </xf>
    <xf numFmtId="3" fontId="16" fillId="7" borderId="1" xfId="1" applyNumberFormat="1" applyFont="1" applyFill="1" applyBorder="1" applyAlignment="1" applyProtection="1">
      <alignment vertical="center" wrapText="1"/>
      <protection locked="0"/>
    </xf>
    <xf numFmtId="171" fontId="16" fillId="27" borderId="1" xfId="2" applyNumberFormat="1" applyFont="1" applyFill="1" applyBorder="1" applyAlignment="1" applyProtection="1">
      <alignment horizontal="center" vertical="center"/>
    </xf>
    <xf numFmtId="167" fontId="12" fillId="34" borderId="1" xfId="0" applyNumberFormat="1" applyFont="1" applyFill="1" applyBorder="1" applyAlignment="1" applyProtection="1">
      <alignment horizontal="center" vertical="center"/>
      <protection locked="0"/>
    </xf>
    <xf numFmtId="0" fontId="12" fillId="34" borderId="1" xfId="0" applyFont="1" applyFill="1" applyBorder="1" applyAlignment="1">
      <alignment vertical="center" wrapText="1"/>
    </xf>
    <xf numFmtId="0" fontId="18" fillId="0" borderId="1" xfId="0" applyFont="1" applyBorder="1" applyAlignment="1">
      <alignment horizontal="center" vertical="center" wrapText="1"/>
    </xf>
    <xf numFmtId="167" fontId="12" fillId="15" borderId="1" xfId="0" applyNumberFormat="1" applyFont="1" applyFill="1" applyBorder="1" applyAlignment="1" applyProtection="1">
      <alignment horizontal="center" vertical="center"/>
      <protection locked="0"/>
    </xf>
    <xf numFmtId="0" fontId="12" fillId="0" borderId="1" xfId="0" applyFont="1" applyBorder="1" applyAlignment="1">
      <alignment horizontal="left" vertical="center" wrapText="1"/>
    </xf>
    <xf numFmtId="0" fontId="12" fillId="35" borderId="1" xfId="0" applyFont="1" applyFill="1" applyBorder="1" applyAlignment="1">
      <alignment horizontal="center" vertical="center"/>
    </xf>
    <xf numFmtId="0" fontId="12" fillId="35" borderId="1" xfId="0" applyFont="1" applyFill="1" applyBorder="1" applyAlignment="1">
      <alignment horizontal="center" vertical="center" wrapText="1"/>
    </xf>
    <xf numFmtId="0" fontId="12" fillId="35" borderId="1" xfId="0" applyFont="1" applyFill="1" applyBorder="1" applyAlignment="1">
      <alignment vertical="center"/>
    </xf>
    <xf numFmtId="0" fontId="12" fillId="35" borderId="1" xfId="0" applyFont="1" applyFill="1" applyBorder="1" applyAlignment="1">
      <alignment vertical="center" wrapText="1"/>
    </xf>
    <xf numFmtId="0" fontId="13" fillId="35" borderId="1" xfId="0" applyFont="1" applyFill="1" applyBorder="1" applyAlignment="1">
      <alignment horizontal="center" vertical="center" wrapText="1"/>
    </xf>
    <xf numFmtId="167" fontId="18" fillId="0" borderId="1" xfId="0" applyNumberFormat="1" applyFont="1" applyBorder="1" applyAlignment="1">
      <alignment horizontal="center" vertical="center"/>
    </xf>
    <xf numFmtId="167" fontId="18" fillId="33" borderId="1" xfId="0" applyNumberFormat="1" applyFont="1" applyFill="1" applyBorder="1" applyAlignment="1">
      <alignment horizontal="center" vertical="center"/>
    </xf>
    <xf numFmtId="0" fontId="13" fillId="35" borderId="1" xfId="0" applyFont="1" applyFill="1" applyBorder="1" applyAlignment="1">
      <alignment vertical="center" wrapText="1"/>
    </xf>
    <xf numFmtId="0" fontId="13" fillId="35" borderId="1" xfId="0" applyFont="1" applyFill="1" applyBorder="1" applyAlignment="1">
      <alignment horizontal="left" vertical="center"/>
    </xf>
    <xf numFmtId="167" fontId="12" fillId="31" borderId="1" xfId="0" applyNumberFormat="1" applyFont="1" applyFill="1" applyBorder="1" applyAlignment="1" applyProtection="1">
      <alignment horizontal="center" vertical="center"/>
      <protection locked="0"/>
    </xf>
    <xf numFmtId="0" fontId="12" fillId="31" borderId="1" xfId="0" applyFont="1" applyFill="1" applyBorder="1" applyAlignment="1">
      <alignment vertical="center" wrapText="1"/>
    </xf>
    <xf numFmtId="171" fontId="0" fillId="0" borderId="0" xfId="0" applyNumberFormat="1"/>
    <xf numFmtId="0" fontId="0" fillId="0" borderId="0" xfId="0" pivotButton="1"/>
    <xf numFmtId="0" fontId="2" fillId="2" borderId="0" xfId="0" applyFont="1" applyFill="1" applyAlignment="1">
      <alignment horizontal="center" vertical="center" wrapText="1"/>
    </xf>
    <xf numFmtId="0" fontId="2" fillId="2" borderId="1" xfId="0" applyFont="1" applyFill="1" applyBorder="1" applyAlignment="1">
      <alignment horizontal="center" vertical="center"/>
    </xf>
  </cellXfs>
  <cellStyles count="6">
    <cellStyle name="Currency [0]" xfId="1" builtinId="7"/>
    <cellStyle name="Millares 2" xfId="5" xr:uid="{8AF5BA07-F945-4BA3-B1CD-C9E98BA622F6}"/>
    <cellStyle name="Normal" xfId="0" builtinId="0"/>
    <cellStyle name="Normal 2" xfId="3" xr:uid="{53F9EE68-5564-4A12-B32E-C452B43D0280}"/>
    <cellStyle name="Normal 2 10" xfId="4" xr:uid="{0DEE114A-3E66-47EE-A303-5633C1204A49}"/>
    <cellStyle name="Per cent" xfId="2" builtinId="5"/>
  </cellStyles>
  <dxfs count="5">
    <dxf>
      <numFmt numFmtId="165" formatCode="_-* #,##0.00_-;\-* #,##0.00_-;_-* &quot;-&quot;??_-;_-@_-"/>
    </dxf>
    <dxf>
      <font>
        <b/>
        <color theme="0"/>
      </font>
      <fill>
        <patternFill patternType="solid">
          <fgColor indexed="64"/>
          <bgColor rgb="FFAA1023"/>
        </patternFill>
      </fill>
      <alignment horizontal="center" vertical="center" wrapText="1"/>
    </dxf>
    <dxf>
      <font>
        <b/>
        <color theme="0"/>
      </font>
      <fill>
        <patternFill patternType="solid">
          <fgColor indexed="64"/>
          <bgColor rgb="FFAA1023"/>
        </patternFill>
      </fill>
      <alignment horizontal="center" vertical="center" wrapText="1"/>
    </dxf>
    <dxf>
      <numFmt numFmtId="165" formatCode="_-* #,##0.00_-;\-* #,##0.00_-;_-* &quot;-&quot;??_-;_-@_-"/>
    </dxf>
    <dxf>
      <numFmt numFmtId="173"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olina/Downloads/VISOR%20MUSI%20CORTE%2031%20DIC%202024%20GIO%20002.xlsm" TargetMode="External"/><Relationship Id="rId1" Type="http://schemas.openxmlformats.org/officeDocument/2006/relationships/externalLinkPath" Target="file:///C:/Users/Carolina/Downloads/VISOR%20MUSI%20CORTE%2031%20DIC%202024%20GIO%2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ENU"/>
      <sheetName val="Gráficas ODS"/>
      <sheetName val="ODS"/>
      <sheetName val="Anexo ODS"/>
      <sheetName val="Hoja1"/>
      <sheetName val="Base de Datos MUSI 2021-2024"/>
      <sheetName val="borrar"/>
      <sheetName val="Hoja2"/>
      <sheetName val="Pond Programa"/>
      <sheetName val="LISTAS 02"/>
      <sheetName val="Inf Ejec"/>
      <sheetName val="NomLocIE"/>
      <sheetName val="Anexo PMR"/>
      <sheetName val="PMR"/>
      <sheetName val="NomLocPMR"/>
      <sheetName val="Dashboard"/>
      <sheetName val="INFORME INDICADOR SECTORIAL"/>
      <sheetName val="DBO1"/>
      <sheetName val="DB02"/>
      <sheetName val="DB03"/>
      <sheetName val="DB04"/>
      <sheetName val="DB05"/>
      <sheetName val="DB06"/>
      <sheetName val="DB07"/>
      <sheetName val="DB08"/>
      <sheetName val="DB09"/>
      <sheetName val="DB10"/>
      <sheetName val="DB11"/>
      <sheetName val="DB12"/>
      <sheetName val="AGREGACION"/>
      <sheetName val="AI1"/>
      <sheetName val="AI2"/>
      <sheetName val="ATotal"/>
      <sheetName val="IA03"/>
      <sheetName val="Pond Programa AGREGACION"/>
      <sheetName val="Indicadores agregados"/>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187">
          <cell r="L187" t="str">
            <v>2021_1</v>
          </cell>
        </row>
        <row r="188">
          <cell r="L188" t="str">
            <v>2021_2</v>
          </cell>
        </row>
        <row r="189">
          <cell r="L189" t="str">
            <v>2021_3</v>
          </cell>
        </row>
        <row r="190">
          <cell r="L190" t="str">
            <v>2021_4</v>
          </cell>
        </row>
        <row r="191">
          <cell r="L191" t="str">
            <v>2022_1</v>
          </cell>
        </row>
        <row r="192">
          <cell r="L192" t="str">
            <v>2022_2</v>
          </cell>
        </row>
        <row r="193">
          <cell r="L193" t="str">
            <v>2022_3</v>
          </cell>
        </row>
        <row r="194">
          <cell r="L194" t="str">
            <v>2022_4</v>
          </cell>
        </row>
        <row r="195">
          <cell r="L195" t="str">
            <v>2023_1</v>
          </cell>
        </row>
        <row r="196">
          <cell r="L196" t="str">
            <v>2023_2</v>
          </cell>
        </row>
        <row r="197">
          <cell r="L197" t="str">
            <v>2023_3</v>
          </cell>
        </row>
        <row r="198">
          <cell r="L198" t="str">
            <v>2023_4</v>
          </cell>
        </row>
        <row r="199">
          <cell r="L199" t="str">
            <v>2024_1</v>
          </cell>
        </row>
        <row r="200">
          <cell r="L200" t="str">
            <v>2024_2</v>
          </cell>
        </row>
        <row r="201">
          <cell r="L201" t="str">
            <v>2024_3</v>
          </cell>
        </row>
        <row r="202">
          <cell r="L202" t="str">
            <v>2024_4</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iel Monsalve Ortiz" refreshedDate="46136.624797916666" createdVersion="8" refreshedVersion="8" minRefreshableVersion="3" recordCount="71" xr:uid="{61E66CF7-2EAC-4DBC-924D-50EA2F770DCC}">
  <cacheSource type="worksheet">
    <worksheetSource ref="A1:CN72" sheet="Base datos 2025-2028"/>
  </cacheSource>
  <cacheFields count="92">
    <cacheField name="Código meta proyecto Extendida" numFmtId="0">
      <sharedItems containsSemiMixedTypes="0" containsString="0" containsNumber="1" containsInteger="1" minValue="22301" maxValue="27036"/>
    </cacheField>
    <cacheField name="No. Localidad" numFmtId="0">
      <sharedItems containsSemiMixedTypes="0" containsString="0" containsNumber="1" containsInteger="1" minValue="20" maxValue="20"/>
    </cacheField>
    <cacheField name="Nombre Localidad " numFmtId="0">
      <sharedItems count="20">
        <s v="Sumapaz"/>
        <s v="Usaquén" u="1"/>
        <s v="Chapinero" u="1"/>
        <s v="Santa Fe" u="1"/>
        <s v="San Cristóbal" u="1"/>
        <s v="Usme" u="1"/>
        <s v="Tunjuelito" u="1"/>
        <s v="Bosa" u="1"/>
        <s v="Kennedy" u="1"/>
        <s v="Fontibón" u="1"/>
        <s v="Engativá" u="1"/>
        <s v="Suba" u="1"/>
        <s v="Barrios Unidos" u="1"/>
        <s v="Teusaquillo" u="1"/>
        <s v="Los Mártires" u="1"/>
        <s v="Antonio Nariño" u="1"/>
        <s v="Puente Aranda" u="1"/>
        <s v="La Candelaria" u="1"/>
        <s v="Rafael Uribe Uribe" u="1"/>
        <s v="Ciudad Bolívar" u="1"/>
      </sharedItems>
    </cacheField>
    <cacheField name="Código Eje/Pilar" numFmtId="0">
      <sharedItems containsSemiMixedTypes="0" containsString="0" containsNumber="1" containsInteger="1" minValue="1" maxValue="5"/>
    </cacheField>
    <cacheField name="Nombre Eje/Pilar" numFmtId="0">
      <sharedItems/>
    </cacheField>
    <cacheField name="Código Programa" numFmtId="0">
      <sharedItems containsSemiMixedTypes="0" containsString="0" containsNumber="1" containsInteger="1" minValue="1" maxValue="39"/>
    </cacheField>
    <cacheField name="Nombre Programa" numFmtId="0">
      <sharedItems/>
    </cacheField>
    <cacheField name="Código meta PDL" numFmtId="1">
      <sharedItems containsSemiMixedTypes="0" containsString="0" containsNumber="1" containsInteger="1" minValue="22301" maxValue="27036"/>
    </cacheField>
    <cacheField name="Cod L+I" numFmtId="1">
      <sharedItems/>
    </cacheField>
    <cacheField name="Nombre meta PDL" numFmtId="0">
      <sharedItems/>
    </cacheField>
    <cacheField name="Código Proyecto" numFmtId="0">
      <sharedItems containsSemiMixedTypes="0" containsString="0" containsNumber="1" containsInteger="1" minValue="2230" maxValue="2703"/>
    </cacheField>
    <cacheField name="Nombre Proyecto" numFmtId="0">
      <sharedItems/>
    </cacheField>
    <cacheField name="Componente" numFmtId="0">
      <sharedItems/>
    </cacheField>
    <cacheField name="Tipo de anualización meta proyecto" numFmtId="0">
      <sharedItems/>
    </cacheField>
    <cacheField name="Código meta proyecto SEGPLAN" numFmtId="0">
      <sharedItems containsSemiMixedTypes="0" containsString="0" containsNumber="1" containsInteger="1" minValue="1" maxValue="6"/>
    </cacheField>
    <cacheField name="Magnitud meta proyecto" numFmtId="167">
      <sharedItems containsSemiMixedTypes="0" containsString="0" containsNumber="1" containsInteger="1" minValue="1" maxValue="13250"/>
    </cacheField>
    <cacheField name="Meta total normalizada" numFmtId="167">
      <sharedItems containsSemiMixedTypes="0" containsString="0" containsNumber="1" containsInteger="1" minValue="1" maxValue="13250"/>
    </cacheField>
    <cacheField name="Ajuste normalización" numFmtId="167">
      <sharedItems containsBlank="1"/>
    </cacheField>
    <cacheField name="Meta proyecto" numFmtId="0">
      <sharedItems count="1234" longText="1">
        <s v="Implementar 16 Acción(es) formativas diferenciales para la promoción de la convivencia ciudadana"/>
        <s v="Implementar 16 Iniciativa(s) de convivencia con participación de la ciudadanía"/>
        <s v="Vincular 1.500 Persona(s) en acciones para la prevención del feminicidio y la violencia contra la mujer."/>
        <s v="Implementar 16 Acción(es) pedagógicas para la gestión de conflictividades y prevención de violencias implementadas"/>
        <s v="Fortalecer 80 Actor(es) comunitarios fortalecidos con herramientas y capacidades para la implementación de un enfoque restaurativo para la justicia y la convivencia"/>
        <s v="Beneficiar 100 Ciudadanos beneficiados con habilidades y capacidades para gestionar la convivencia constructivamente"/>
        <s v="Fortalecer 8 Programa(s) de abordaje de conflictividad escolar para la convivencia con enfoque restaurativo fortalecidos"/>
        <s v="Intervenir 13250 Espacio(s) publico, mediante acciones de construcción, rehabilitación y/o mantenimiento de caminos veredales, reales o espacio público de centros poblados, así como la intervención y/o construcción de puentes peatonales y/o vehiculares."/>
        <s v="Beneficiar 600 Persona(s) beneficiadas con acciones para la promoción y atención de la salud mental"/>
        <s v="Beneficiar 180 Persona(s) con discapacidad beneficiadas con Dispositivos de Asistencia Personal - Ayudas Técnicas (no incluidas en los Planes de Beneficios)"/>
        <s v="Vincular 200 Persona(s) con discapacidad, cuidadores y cuidadoras, vinculados en actividades complementarias en salud"/>
        <s v="Vincular 400 Persona(s) a las acciones y estrategias para promover la salud sexual y reproductiva consciente en los diferentes ciclos de vida"/>
        <s v="Vincular 300 Persona(s) a las acciones desarrolladas desde los dispositivos de base comunitaria en respuesta al consumo de SPA"/>
        <s v="Vincular 1000 Persona(s) en acciones complementarias en salud física, nutricional y oral, a través del Circuito_x000a_del Cuidado."/>
        <s v="Vincular 600 Mujer(es) cuidadoras a estrategias de cuidado."/>
        <s v="Vincular 2800 Mujer(es) para el ejercicio de derechos y el fortalecimiento de su autonomía económica."/>
        <s v="Vincular 600 Persona(s) en procesos para la prevención de violencias en el contexto familiar y/o violencia sexual."/>
        <s v="Realizar 4 Proceso(s) pedagógicos, artísticos, culturales, formativos o académicos realizados para el fortalecimiento de iniciativas ciudadanas para la apropiación social de la memoria, verdad, reparación integral a víctimas, paz y reconciliación."/>
        <s v="Realizar 8 Proceso(s) para el fortalecimiento de habilidades y capacidades de la población víctima del conflicto armado o excombatientes que promuevan su participación en diferentes escenarios."/>
        <s v="Realizar 4 Acción(es) de construcción de paz realizadas que contribuyan al tejido social, la integración local, la sostenibilidad económica y/o desarrollo territorial para la reconciliación."/>
        <s v="Beneficiar 1200 Persona(s) en actividades recreo-deportivas comunitarias."/>
        <s v="Beneficiar 1000 Persona(s) Mayor(es) con la entrega de dotaciones"/>
        <s v="Capacitar 1000 Persona(s) en los campos deportivos o recreativos"/>
        <s v="Beneficiar 40 Colectivo(s) u organizaciones recreodeportivas inscritas en el banco que implementan iniciativas de carácter barrial con apoyo económico"/>
        <s v="Capacitar 600 Persona(s) en los campos artísticos, interculturales, culturales y/o patrimoniales."/>
        <s v="Otorgar 50 Estímulo(s) de apoyo al sector artístico y cultural."/>
        <s v="Realizar 12 Evento(s) de promoción, circulación y apropiación de actividades culturales y / o patrimoniales."/>
        <s v="Beneficiar 32 Organizacion(es) artísticas, culturales y patrimoniales con elementos entregados"/>
        <s v="Atender 1000 Animales en los programas de brigadas médicas urgencias y adopción"/>
        <s v="Vincular 600 Persona(s) en acciones educativas en temas de protección y bienestar animal"/>
        <s v="Beneficiar 305 Persona(s) Mayor(es) con transferencias monetarias"/>
        <s v="Atender 800 Persona(s) con apoyos que contribuyan al ingreso mínimo garantizado."/>
        <s v="Dotar 18 Sede(s) educativas urbanas y rurales con recursos pedagógicos y/o tecnológicos."/>
        <s v="Implementar 8 Proyecto(s) para el desarrollo integral de la primera infancia y la relación escuela, familia y comunidad."/>
        <s v="Beneficiar 160 Estudiante(s) en programas de educación posmedia (niveles de formación técnico profesional, tecnólogo, profesional universitario y educación para el trabajo y desarrollo humano)."/>
        <s v="Beneficiar 160 Estudiante(s) con apoyo de sostenimiento para la permanencia en la educación posmedia (niveles de formación técnico profesional, tecnólogo, profesional universitario y educación para el trabajo y desarrollo humano)."/>
        <s v="Realizar 4 Acción(es) mediante estrategias que permitan fortalecer las capacidades y/o habilidades, técnicas y blandas de las personas de la localidad, con el fin de mejorar el acceso a oportunidades de empleo."/>
        <s v="Financiar 20 Proyecto(s) financiados y acompañados del sector cultural y creativo."/>
        <s v="Vincular 600 Hogar(es) y/o unidades productivas vinculadas a procesos productivos y de comercialización en el sector rural"/>
        <s v="Apoyar 120 Mipyme(s) emprendimientos y/o actores de la economía informal apoyados para el fortalecimiento del tejido empresarial local."/>
        <s v="Gestionar 150 Predio(s) legalizados y/o con titulación gestionados"/>
        <s v="Intervenir 3 Equipamiento(s) culturales con acciones de construcción, adecuación y/o dotación"/>
        <s v="Construir 4000 Metro(s) cuadrado(s) de Parques de la red de proximidad construidos y dotados"/>
        <s v="Intervenir 1 Parque(s) de la red de proximidad con acciones de mejoramiento, mantenimiento y/o dotación."/>
        <s v="Implementar 4 Proceso(s) comunitarios de educación ambiental que promueven la conservación de la biodiversidad y el agua"/>
        <s v="Capacitar 500 Persona(s) en separación en la fuente y reciclaje."/>
        <s v="Apoyar 500 Predio(s) rurales con buenas prácticas agropecuarias y ambientales que fortalezcan la protección a coberturas vegetales y recurso hídrico."/>
        <s v="Implementar 100 Huerta(s) rurales"/>
        <s v="Realizar acciones de conservación en 8 hectáreas de la Estructura Ecológica Principal"/>
        <s v="Lograr 16 Hectárea(s) en proceso de restauración ecológica"/>
        <s v="Intervenir 160 Kilómetro(s)-carril de malla vial rural con acciones de construcción y/o conservación"/>
        <s v="Realizar 12 Acción(es) efectivas para el fortalecimiento de las capacidades locales en torno a la gestión del riesgo."/>
        <s v="Realizar 40 Obra(s) de mitigación y/u obras de mitigación existentes con mantenimiento."/>
        <s v="Fortalecer 8 Acueducto(s) Veredal(es) con asistencia, intervención técnica y organizativa"/>
        <s v="Realizar 160 Acción(es) con energías alternativas para el área rural"/>
        <s v="Dotar 3 Unidad(es) operativas orientadas a la atención de la primera infancia (Jardines Infantiles, Casas de Pensamiento Intercultural, Modalidad Espacios Rurales, Crecemos en la Ruralidad, Creciendo Juntos, Centros Amar, Centros Forjar)"/>
        <s v="Dotar y/o acondicionar 1 Centro(s) unidades operativas orientadas a la prestación de servicios a la persona mayor"/>
        <s v="Mejorar 200 Vivienda(s) de interés social rurales mejoradas"/>
        <s v="Construir 1 Sede(s) administrativa local"/>
        <s v="Realizar 4 Estrategia(s) de fortalecimiento institucional (una por vigencia)."/>
        <s v="Intervenir 1 Sede(s) administrativa local"/>
        <s v="Terminar 1 Sede(s) sede administrativa local"/>
        <s v="Operativizar 17 Centro(s) de Acceso Comunitario en zonas rurales y/o apartadas y/o urbanas, con énfasis en Servicios TIC´s generados."/>
        <s v="Desarrollar 4 Acción(es) acciones orientadas a la ciudadanía, en el marco de la estrategia &quot;Bogotaneidad&quot;"/>
        <s v="Fortalecer 4 Unidad(es) unidades de innovación pública y social a nivel local"/>
        <s v="Capacitar 240 Persona(s) a través de procesos de formación para la participación de manera virtual y presencial."/>
        <s v="Construir 4 Sede(s) de salones comunales y/o casas de participación."/>
        <s v="Dotar 20 Organización(es) comunales"/>
        <s v="Fortalecer 27 Organización(es) comunales"/>
        <s v="Fortalecer 40 Organización(es) sociales e Instancias de participación ciudadana."/>
        <s v="Rehabilitar 4 Salón(es) comunales y/o casas de participación."/>
        <s v="Implementar 4 Acción(es) formativas diferenciales para la promoción de la convivencia ciudadana" u="1"/>
        <s v="Fortalecer 207 Organización(es) comunitarias a través de capacidades para promover acciones de corresponsabilidad en la gestión de la seguridad y la convivencia" u="1"/>
        <s v="Implementar 8 Iniciativa(s) de convivencia con participación de la ciudadanía" u="1"/>
        <s v="Vincular 2424 Persona(s) en acciones para la prevención del feminicidio y la violencia contra la mujer." u="1"/>
        <s v="Suministrar 4 Dotación(es) a organismos de seguridad" u="1"/>
        <s v="Intervenir 4 Equipamiento(s) de seguridad y acceso a la justicia con acciones de fortalecimiento con acciones de fortalecimiento, operación, adecuación y/o dotación." u="1"/>
        <s v="Fortalecer 1 Programa(s) de abordaje de conflictividad escolar para la convivencia con enfoque restaurativo" u="1"/>
        <s v="Fortalecer 4 Actor(es) comunitarios con herramientas y capacidades para la implementación de un enfoque restaurativo para la justicia y la convivencia" u="1"/>
        <s v="Beneficiar 360 Ciudadanos con habilidades para gestionar la convivencia constructivamente" u="1"/>
        <s v="Implementar 1 Proyecto(s) comunitario en la localidad, para la apropiación del Código Nacional de Seguridad y Convivencia Ciudadana" u="1"/>
        <s v="Implementar 2 Acción(es) pedagógicas para la gestión de conflictividades y prevención de violencias" u="1"/>
        <s v="Ejecutar 2 Programa(s) comunitarios con enfoque restaurativo para el ciudadano del espacio público y del medio ambiente" u="1"/>
        <s v="Implementar 4 Estrategia(s) de seguridad y convivencia a través de gestores locales, que permitan el uso y disfrute del espacio público" u="1"/>
        <s v="Intervenir 8348 Metro(s) cuadrado(s) de elementos del sistema de espacio público peatonal con acciones de construcción y/o conservación." u="1"/>
        <s v="Beneficiar 788 Persona(s) con discapacidad a través de Dispositivos de Asistencia Personal - Ayudas Técnicas (no incluidas en los Planes de Beneficios)" u="1"/>
        <s v="Vincular 281 Persona(s) con discapacidad, cuidadores y cuidadoras, en actividades complementarias en salud." u="1"/>
        <s v="Vincular 381 Persona(s) a las acciones y estrategias para promover la salud sexual y reproductiva consciente en los diferentes ciclos de vida" u="1"/>
        <s v="Beneficiar 138 Persona(s) con alternativas complementarias en salud para la comunidad LGBTI" u="1"/>
        <s v="Vincular 300 Persona(s) a las acciones desarrolladas desde los dispositivos de base comunitaria en respuesta al consumo SPA" u="1"/>
        <s v="Beneficiar 618 Persona(s) con acciones para la promoción y atención de la salud mental" u="1"/>
        <s v="Vincular 909 Mujer(es) cuidadora(s) a estrategias de cuidado." u="1"/>
        <s v="Vincular 2317 Mujer(es) para el ejercicio de derechos y el fortalecimiento de su autonomía económica" u="1"/>
        <s v="Vincular 1932 Persona(s) en procesos para la prevención de violencias en el contexto familiar y/o violencia sexual" u="1"/>
        <s v="Realizar 4 Proceso(s) pedagógicos, artísticos, culturales, formativos o para el fortalecimiento de iniciativas ciudadanas para la apropiación social de la memoria, verdad, reparación integral a víctimas, paz y reconciliación" u="1"/>
        <s v="Realizar 4 Proceso(s) de fortalecimiento de habilidades y capacidades de la población víctima del conflicto armado o excombatientes para promover su participación en los diferentes escenarios" u="1"/>
        <s v="Realizar 4 Acción(es) de construcción de paz que contribuyan al tejido social, la integración local, la sostenibilidad económica y/o desarrollo territorial para la reconciliación." u="1"/>
        <s v="Beneficiar 10455 Persona(s) en actividades recreo-deportivas comunitarias." u="1"/>
        <s v="Beneficiar 25 Colectivo(s) u organizaciones recreo deportivas inscritas en el Banco que implementan iniciativas de carácter barrial con apoyos económicos" u="1"/>
        <s v="Capacitar 723 Persona(s) en los campos deportivos o recreativos" u="1"/>
        <s v="Beneficiar 731 Persona(s) con la entrega de dotaciones deportivas." u="1"/>
        <s v="Realizar 21 Evento(s) de promoción, circulación y apropiación de actividades artísticas, culturales y patrimoniales" u="1"/>
        <s v="Beneficiar 52 Organización(es) artísticas, culturales y patrimoniales con elementos entregados" u="1"/>
        <s v="Capacitar 1568 Persona(s) en los campos artísticos, interculturales, culturales y/o patrimoniales" u="1"/>
        <s v="Otorgar 56 Estímulo(s) de apoyo al sector artístico y cultural" u="1"/>
        <s v="Esterilizar 5182 Perros y gatos incluyendo los que está en condición de vulnerabilidad" u="1"/>
        <s v="Atender 6682 Animales en los programas de brigadas médicas, urgencias veterinarias y adopciones" u="1"/>
        <s v="Vincular 2091 Persona(s) en acciones educativas en temas de protección y bienestar animal" u="1"/>
        <s v="Beneficiar 1542 Persona(s) Mayor(es) con transferencias monetarias" u="1"/>
        <s v="Atender 977 Persona(s) con apoyos que contribuyan al ingreso mínimo garantizado." u="1"/>
        <s v="Beneficiar 760 Joven(es) con transferencias condicionadas y acompañamiento psicosocial para la promoción al acceso y permanencia a oportunidades de formación y empleabilidad." u="1"/>
        <s v="Dotar 13 Sede(s) educativas urbanas y rurales con recursos pedagógicos y/o tecnológicos." u="1"/>
        <s v="Beneficiar 255 Estudiante(s) con apoyo de sostenimiento beneficiados con apoyo para la permanencia en la educación posmedia (niveles de formación posmedia técnico profesional, tecnólogo, profesional universitario, y educación para el trabajo y educación para el trabajo y desarrollo humano)." u="1"/>
        <s v="Beneficiar 255 Estudiante(s) en programas posmedia (niveles de formación técnico profesional, tecnólogo, profesional universitario y educación para el trabajo y educación para el trabajo y desarrollo humano" u="1"/>
        <s v="Realizar 8 Acción(es) para fortalecer las capacidades y/o habilidades, técnicas y blandas de las personas de la localidad, con el fin de mejorar el acceso a oportunidades de empleo." u="1"/>
        <s v="Apoyar 355 Mipyme(s) y/o emprendimientos orientados al fortalecimiento de las capacidades locales para la gestión y el desarrollo turístico" u="1"/>
        <s v="Vincular 62 Hogar(es) y/o unidades productivas a procesos productivos y de comercialización en el sector rural." u="1"/>
        <s v="Apoyar 281 Mipyme(s) emprendimientos y/o actores de la economía informal para el fortalecimiento del tejido empresarial local." u="1"/>
        <s v="Financiar 68 Proyecto(s) del sector cultural y creativo" u="1"/>
        <s v="Intervenir 20 Parque(s) de la red de proximidad con acciones de mejoramiento, mantenimiento y/o dotación." u="1"/>
        <s v="Lograr 3 Hectárea(s) En proceso de restauración de ecosistemas" u="1"/>
        <s v="Intervenir 1 Hectárea(s) de conectores ecosistémicos" u="1"/>
        <s v="Mantener 9764 Arbol(es) en zona urbana" u="1"/>
        <s v="Mantener 9000 Arbol(es) en zona rural" u="1"/>
        <s v="Mantener 14546 Metro(s) cuadrado(s) de jardinería" u="1"/>
        <s v="Implementar 2 Proceso(s) comunitarios de educación ambiental que promueven la conservación de la biodiversidad y el agua." u="1"/>
        <s v="Apoyar 50 Predio(s) rurales con buenas prácticas agropecuarias y ambientales, que fortalezcan la protección a coberturas vegetales y recurso hídrico." u="1"/>
        <s v="Capacitar 2591 Persona(s) en separación en la fuente y reciclaje." u="1"/>
        <s v="Implementar 42 Huerta(s) urbanas" u="1"/>
        <s v="Implementar 60 Huerta(s) rurales" u="1"/>
        <s v="Implementar 3 Proceso(s) comunitarios de educación ambiental que promueven la conservación de la biodiversidad y el agua" u="1"/>
        <s v="Intervenir 1,72 Kilómetro(s)-carril de malla vial rural con acciones de construcción y/o conservación" u="1"/>
        <s v="Intervenir 8,61 Kilómetro(s)-carril de malla vial urbana (local y/o intermedia) con acciones de construcción y/o conservación" u="1"/>
        <s v="Realizar 4 Acción(es) efectivas para el fortalecimiento de las capacidades locales en torno a la gestión del riesgo" u="1"/>
        <s v="Realizar 3 Obra(s) de mitigación y/u obras de mitigación existentes con mantenimiento" u="1"/>
        <s v="Dotar y/o acondicionar 1 Centro(s) de Desarrollo Comunitario para la prestación de servicios sociales dirigidas al desarrollo de capacidades y generación de oportunidades" u="1"/>
        <s v="Dotar y/o acondicionar 1 Unidad(es) operativa de atención especializada (Centros Integrarte, Centros Crecer y Cadis)" u="1"/>
        <s v="Dotar y/o acondicionar 1 Unidad(es) operativa orientada a la atención de jóvenes (casas de la juventud, centros forjar)" u="1"/>
        <s v="Dotar y/o acondicionar 12 Unidad(es) operativas orientadas a la atención de la primera infancia (Jardines Infantiles, Casas de Pensamiento Intercultural, Modalidad Espacios Rurales, Crecemos en la Ruralidad, Creciendo Juntos, Centros Amar, Centros Forjar)" u="1"/>
        <s v="Dotar y/o acondicionar 1 Unidad(es) operativa orientada a la prestación de servicios a la persona mayor" u="1"/>
        <s v="Mejorar 67 Vivienda(s) de interés social rurales." u="1"/>
        <s v="Realizar 4 Estrategia(s) de fortalecimiento institucional (una por vigencia)" u="1"/>
        <s v="Realizar 4 Estrategia(s) de inspección, vigilancia y control (una por vigencia)." u="1"/>
        <s v="Operativizar 10 Centro(s) de acceso comunitario en zonas rurales y/o apartadas y/o urbanas, con énfasis en Servicios TIC´s generados." u="1"/>
        <s v="Operativizar 10 Centro(s) de acceso comunitario en zonas rurales y/o apartadas y/o urbanas, con énfasis en procesos de formación y desarrollo de competencias digitales." u="1"/>
        <s v="Capacitar 827 Persona(s) a través de procesos de formación para la participación de manera virtual y presencial." u="1"/>
        <s v="Dotar 41 Organización(es) comunales" u="1"/>
        <s v="Fortalecer 75 Organización(es) comunales." u="1"/>
        <s v="Fortalecer 82 Organización(es) sociales e Instancias de participación ciudadana." u="1"/>
        <s v="Rehabilitar 21 Salón(es) comunales y/o casas de participación." u="1"/>
        <s v="Fortalecer 16 Medio(s) comunitario(s) y alternativo(s) de Usaquén" u="1"/>
        <s v="Concertar e implementar 1 Iniciativa(s) de inversión local con las comunidades negras, afrocolombianas y palenqueras (aplica en todas las localidades con autoridades NARP)" u="1"/>
        <s v="Concertar e implementar 1 Iniciativa(s) de inversión local con las comunidades raizales (aplica en todas las localidades con autoridades raizales)" u="1"/>
        <s v="Concertar e implementar 1 Iniciativa(s) de inversión local con los pueblos indígenas (aplica en todas las localidades con autoridades indígenas)" u="1"/>
        <s v="Desarrollar 4 Acción(es) orientadas a la ciudadanía, en el marco de la estrategia &quot;Bogotaneidad”" u="1"/>
        <s v="Fortalecer 4 Unidad(es) de innovación pública y social a nivel local" u="1"/>
        <s v="Implementar 20 Acción(es) formativas diferenciales para la promoción de la convivencia ciudadana implementadas" u="1"/>
        <s v="Implementar 19 Iniciativa(s) iniciativas de convivencia con participación de la ciudadanía" u="1"/>
        <s v="Fortalecer 20 Organización(es) comunitarias a través de capacidades para promover acciones de corresponsabilidad en la gestión de la seguridad y la convivencia" u="1"/>
        <s v="Vincular 2431 Persona(s) en acciones para la prevención del feminicidio y la violencia contra la mujer." u="1"/>
        <s v="Suministrar 8 Dotación(es) a organismos de seguridad" u="1"/>
        <s v="Intervenir 5 Equipamiento(s) de seguridad y acceso a la justicia con acciones de fortalecimiento, operación, adecuación y/o dotación." u="1"/>
        <s v="Implementar 1 Acción(es) pedagógica para la gestión de conflictividades y prevención de violencias" u="1"/>
        <s v="Implementar 1 Proyecto(s) comunitarios en la localidad, para la apropiación del Código Nacional de Seguridad y Convivencia Ciudadana" u="1"/>
        <s v="Fortalecer 1 Actor(es) comunitario con herramientas y capacidades para la implementación de un enfoque restaurativo para la justicia y la convivencia" u="1"/>
        <s v="Beneficiar 250 Ciudadanos con habilidades y capacidades para gestionar la convivencia constructivamente" u="1"/>
        <s v="Implementar 1 Proyecto(s) de justicia local para la resolución efectiva de conflictividades de manera integral en el sistema de justicia" u="1"/>
        <s v="Ejecutar 2 Programa(s) comunitarios con enfoque restaurativo para el cuidado del espacio público y del medio ambiente" u="1"/>
        <s v="Implementar 4 Estrategia(s) de seguridad y convivencia a través de gestores locales que permitan el uso y disfrute del espacio público" u="1"/>
        <s v="Intervenir 1145 Metro(s) cuadrado(s) de elementos del sistema de espacio público peatonal con acciones de construcción y/o conservación." u="1"/>
        <s v="Realizar 6 Acuerdo(s) para la organización, la recuperación, el cuidado, el embellecimiento, la sostenibilidad, el mejoramiento y el aprovechamiento económico del espacio público." u="1"/>
        <s v="Beneficiar 101 Persona(s) con discapacidad a través de Dispositivos de Asistencia Personal - Ayudas Técnicas (no incluidas en los Planes de Beneficios)." u="1"/>
        <s v="Vincular 320 Persona(s) en acciones complementarias en salud física, nutricional y oral." u="1"/>
        <s v="Beneficiar 425 personas con acciones para la promoción y atención de la salud mental." u="1"/>
        <s v="Vincular 400 Persona(s) a las acciones y estrategias para promover la salud sexual y reproductiva consciente en los diferentes ciclos de vida." u="1"/>
        <s v="Vincular 201 Persona(s) con discapacidad, cuidadores y cuidadoras, en actividades complementarias en salud" u="1"/>
        <s v="Vincular 400 Persona(s) a las acciones desarrolladas desde los dispositivos de base comunitaria en respuesta al consumo de SPA." u="1"/>
        <s v="Vincular 1780 Mujer(es) cuidadora(s) a estrategias de cuidado." u="1"/>
        <s v="Vincular 1234 Mujer(es) para el ejercicio de derechos y el fortalecimiento de su autonomía económica" u="1"/>
        <s v="Vincular 4000 Persona(s) en procesos para la prevención de violencias en el contexto familiar y/o violencia sexual" u="1"/>
        <s v="Realizar 6 Proceso(s) pedagógicos, artísticos, culturales, formativos o para el fortalecimiento de iniciativas ciudadanas para la apropiación social de la memoria, verdad, reparación integral a víctimas, paz y reconciliación." u="1"/>
        <s v="Realizar 2 Proceso(s) de fortalecimiento de habilidades y capacidades de la población víctima del conflicto armado o excombatientes para promover su participación en los diferentes escenarios." u="1"/>
        <s v="Beneficiar 7 Colectivo(s) u organizaciones recreo deportivas inscritas en el Banco que implementan iniciativas de carácter barrial con apoyos económicos" u="1"/>
        <s v="Beneficiar 4000 Persona(s) en actividades recreo-deportivas comunitarias." u="1"/>
        <s v="Capacitar 3600 Persona(s) en los campos deportivos o recreativos" u="1"/>
        <s v="Otorgar 16 Estímulo(s) de apoyo al sector artístico y cultural." u="1"/>
        <s v="Realizar 10 Evento(s) de promoción, circulación y apropiación de actividades artísticas, culturales y patrimoniales." u="1"/>
        <s v="Capacitar 1540 Persona(s) en los campos artísticos, interculturales, culturales y/o patrimoniales." u="1"/>
        <s v="Beneficiar 32 Organización(es) artísticas, culturales y patrimoniales con elementos entregados." u="1"/>
        <s v="Esterilizar 2695 Perros y gatos incluyendo los que está en condición de vulnerabilidad" u="1"/>
        <s v="Atender 4428 Animales en los programas de brigadas médicas, urgencias veterinarias y adopciones" u="1"/>
        <s v="Beneficiar 679 Persona(s) al año mayores con apoyo económico tipo C." u="1"/>
        <s v="Atender 28000 Persona(s) con apoyos que contribuyan al ingreso mínimo garantizado." u="1"/>
        <s v="Beneficiar 160 Joven(es) con transferencias condicionadas y acompañamiento psicosocial para la promoción al acceso y permanencia a oportunidades de formación y empleabilidad" u="1"/>
        <s v="Habilitar 400 Cupo(s) para la atención de población en inseguridad alimentaria y nutricional del Distrito Capital, a través de comedores comunitarios." u="1"/>
        <s v="Dotar 7 Sede(s) educativas urbanas y rurales con recursos pedagógicos y/o tecnológicos" u="1"/>
        <s v="Beneficiar 229 Estudiante(s) con apoyo de sostenimiento para la permanencia en la educación posmedia (niveles de formación técnico profesional, tecnólogo, profesional universitario y educación para el trabajo y desarrollo humano)." u="1"/>
        <s v="Beneficiar 229 Estudiante(s) en programas de educación posmedia (niveles de formación técnico profesional, tecnólogo, profesional universitario y educación para el trabajo y desarrollo humano)." u="1"/>
        <s v="Realizar 757 Acción(es) para fortalecer las capacidades y/o habilidades, técnicas y blandas de las personas de la localidad, con el fin de mejorar el acceso a oportunidades de empleo." u="1"/>
        <s v="Apoyar 159 Mipyme(s) y/o emprendimientos orientados al fortalecimiento de las capacidades locales para la gestión y el desarrollo turístico" u="1"/>
        <s v="Financiar 30 Proyecto(s) del sector cultural y creativo." u="1"/>
        <s v="Vincular 54 Hogar(es) y/o unidades productivas a procesos productivos y de comercialización en el sector rural." u="1"/>
        <s v="Apoyar 177 Mipyme(s), emprendimientos y/o actores de la economía informal para el fortalecimiento del tejido empresarial local." u="1"/>
        <s v="Construir 950 Metro(s) cuadrado(s) de la red de proximidad (la construcción incluye su dotación)." u="1"/>
        <s v="Intervenir 6 Parque(s) de la red de proximidad con acciones de mejoramiento, mantenimiento y/o dotación." u="1"/>
        <s v="Intervenir 4 Equipamiento(s) culturales con acciones de construcción, adecuación y/o dotación." u="1"/>
        <s v="Intervenir 3,3 Hectárea(s) de conectores ecosistémicos de la Estructura Ecológica Principal" u="1"/>
        <s v="Implementar 100 Huerta(s) urbanas" u="1"/>
        <s v="Implementar 1 Proceso(s) Implementar 1 proceso comunitario de educación ambiental que promueven la conservación de la biodiversidad y el agua" u="1"/>
        <s v="Capacitar 4800 Persona(s) en separación en la fuente y reciclaje." u="1"/>
        <s v="Mantener 1050 Metro(s) cuadrado(s) de jardinería" u="1"/>
        <s v="Mantener 600 Arbol(es) en zona urbana" u="1"/>
        <s v="Intervenir 5 Kilómetro(s)-carril de malla vial urbana (local y/o intermedia) con acciones de construcción y/o conservación" u="1"/>
        <s v="Intervenir 2 Kilómetro(s)-carril de malla vial rural con acciones de construcción y/o conservación" u="1"/>
        <s v="Realizar 2 Obra(s) de mitigación y/u obras de mitigación existentes con mantenimiento" u="1"/>
        <s v="Realizar 1 Acción(es) efectivas para el fortalecimiento de las capacidades locales para la respuesta a emergencias y desastres." u="1"/>
        <s v="Fortalecer 3 Acueducto(s) Veredal(es) con asistencia o intervenidos técnica u organizacionalmente." u="1"/>
        <s v="Dotar 1 Unidad(es) operativa orientada a la atención de jóvenes (casas de la juventud, centros forjar)" u="1"/>
        <s v="Dotar 2 Unidad(es) operativas orientadas a la atención de la primera infancia (Jardines Infantiles, Casas de Pensamiento Intercultural, Modalidad Espacios Rurales, Crecemos en la Ruralidad, Creciendo Juntos, Centros Amar, Centros Forjar)" u="1"/>
        <s v="Dotar 1 Unidad(es) operativas orientadas a la prestación de servicios a la persona mayor" u="1"/>
        <s v="Mejorar 17 Vivienda(s) de interés social rurales." u="1"/>
        <s v="Operativizar 4 Centro(s) de Acceso Comunitario en zonas rurales y/o apartadas y/o urbanas, con énfasis en procesos de formación y desarrollo de competencias digitales" u="1"/>
        <s v="Operativizar 4 Centro(s) de Acceso Comunitario en zonas rurales y/o apartadas y/o urbanas, con énfasis en Servicios TIC´s generados." u="1"/>
        <s v="Fortalecer 60 Organización(es) sociales e Instancias de participación ciudadana." u="1"/>
        <s v="Capacitar 5348 Persona(s) a través de procesos de formación para la participación de manera virtual y presencial." u="1"/>
        <s v="Fortalecer 18 Organización(es) comunales." u="1"/>
        <s v="Desarrollar 4 Acción(es) orientadas a la ciudadanía, en el marco de la estrategia &quot;Bogotaneidad&quot;" u="1"/>
        <s v="Fortalecer 4 Unidad(es) de innovación publica y social a nivel local" u="1"/>
        <s v="Concertar 4 Iniciativa(s) de inversión local con las comunidades negras, afrocolombianas y palenqueras (aplica en todas las localidades con autoridades NAP)" u="1"/>
        <s v="Concertar 4 Iniciativa(s) de inversión local con los pueblos indígenas (aplica en todas las localidades con autoridades indígenas)" u="1"/>
        <s v="Concertar 4 Iniciativa(s) de inversión local con las comunidades raizales (aplica en todas las localidades con autoridades raizales)" u="1"/>
        <s v="Fortalecer 60 Organización(es) comunitarias a través de capacidades para promover acciones de corresponsabilidad en la gestión de la seguridad y la convivencia." u="1"/>
        <s v="Implementar 4 Acción(es) formativas diferenciales para la promoción de la convivencia ciudadana." u="1"/>
        <s v="Vincular 2400 Mujer(es) personas en acciones para la prevención del feminicidio y la violencia contra la mujer." u="1"/>
        <s v="Suministrar 2 Dotación(es) a organismos de seguridad" u="1"/>
        <s v="Fortalecer 8 Servicio(s) programas de abordaje de conflictividad escolar para la convivencia" u="1"/>
        <s v="Beneficiar 750 Ciudadanos con habilidades y capacidades para gestionar la convivencia constructivamente." u="1"/>
        <s v="Implementar 4 Estrategia(s) de seguridad y convivencia a través de gestores locales que permitan el uso y disfrute del espacio público." u="1"/>
        <s v="Intervenir 17000 Metro(s) cuadrado(s) de elementos del sistema de espacio público peatonal con acciones de construcción y/o conservación." u="1"/>
        <s v="Vincular 500 Persona(s) con discapacidad, cuidadores y cuidadoras, en actividades complementarias en salud." u="1"/>
        <s v="Vincular 600 Persona(s) personas a las acciones desarrolladas desde los dispositivos de base comunitaria en respuesta al consumo de SPA" u="1"/>
        <s v="Beneficiar 800 Persona(s) con discapacidad a través de Dispositivos de Asistencia Personal - Ayudas Técnicas (no incluidas en los Planes de Beneficios)." u="1"/>
        <s v="Beneficiar 800 Persona(s) con acciones para la promoción y atención de la salud mental." u="1"/>
        <s v="Intervenir 100 Foco(s) con acciones de control de plagas." u="1"/>
        <s v="Vincular 1000 Persona(s) a las acciones y estrategias para promover la salud sexual y reproductiva consciente en los diferentes ciclos de vida." u="1"/>
        <s v="Vincular 900 Mujer(es) cuidadoras a estrategias de cuidado." u="1"/>
        <s v="Vincular 1400 Mujer(es) para el ejercicio de derechos y el fortalecimiento de su autonomía económica." u="1"/>
        <s v="Vincular 2000 Persona(s) en procesos para la prevención de violencias en el contexto familiar y/o violencia sexual." u="1"/>
        <s v="Capacitar 2000 Persona(s) personas en los campos artísticos, interculturales, culturales y/o patrimoniales." u="1"/>
        <s v="Otorgar 60 Estímulo(s) de apoyo al sector artístico y cultural." u="1"/>
        <s v="Realizar 36 Evento(s) de promoción, circulación y apropiación de actividades artísticas, culturales y patrimoniales." u="1"/>
        <s v="Beneficiar 8000 Persona(s) en actividades recreo-deportivas comunitarias." u="1"/>
        <s v="Capacitar 2150 Persona(s) personas en los campos deportivos o recreativos." u="1"/>
        <s v="Beneficiar 2150 Persona(s) Personas con la entrega de dotaciones deportivas." u="1"/>
        <s v="Beneficiar 28 Colectivo(s) u organizaciones recreo deportivas inscritas en el Banco que implementan iniciativas de carácter barrial con apoyos económicos" u="1"/>
        <s v="Atender 15000 Animales en los programas de brigadas médicas, urgencias veterinarias y adopciones" u="1"/>
        <s v="Vincular 1500 Persona(s) en acciones educativas en temas de protección y bienestar animal" u="1"/>
        <s v="Esterilizar 4000 Animales perros y gatos incluyendo los que está en condición de vulnerabilidad" u="1"/>
        <s v="Beneficiar 2500 Persona(s) Mayor(es) con transferencias monetarias." u="1"/>
        <s v="Atender 1264 Persona(s) con apoyos que contribuyan al ingreso mínimo garantizado." u="1"/>
        <s v="Beneficiar 800 Joven(es) con transferencias condicionadas y acompañamiento psicosocial para la promoción al acceso y permanencia a oportunidades de formación y empleabilidad." u="1"/>
        <s v="Habilitar 150 Cupo(s) para la atención de población en inseguridad alimentaria y nutricional del Distrito Capital, a través de comedores comunitarios." u="1"/>
        <s v="Dotar 8 Sede(s) Dotar 8 sedes educativas urbanas y rurales con recursos pedagógicos y/o tecnológicos" u="1"/>
        <s v="Beneficiar 190 Adolescentes y jóvenes con apoyo de sostenimiento para la permanencia en la educación pos-media (niveles de formación técnico profesional, tecnólogo, profesional universitario y educación para el trabajo y desarrollo humano)." u="1"/>
        <s v="Beneficiar 200 Adolescentes y jóvenes en programas de educación pos-media (niveles de formación técnico profesional, tecnólogo, profesional universitario y educación para el trabajo y desarrollo humano)." u="1"/>
        <s v="Realizar 4 Acción(es) para fortalecer las capacidades y/o habilidades, técnicas y blandas de las personas de la localidad, con el fin de mejorar el acceso a oportunidades de empleo." u="1"/>
        <s v="Apoyar 100 Mipyme(s) y/o emprendimientos orientados al fortalecimiento de las capacidades locales para la gestión y el desarrollo turístico" u="1"/>
        <s v="Vincular 60 Hogar(es) unidades productivas a procesos productivos y de comercialización en el sector rural." u="1"/>
        <s v="Apoyar 200 Mipyme(s) emprendimientos y/o actores de la economía informal para el fortalecimiento del tejido empresarial local." u="1"/>
        <s v="Financiar 48 Proyecto(s) del sector cultural y creativo." u="1"/>
        <s v="Gestionar 100 Predio(s) la titulación o legalización" u="1"/>
        <s v="Construir 600 Metro(s) de Parques de la red de proximidad (la construcción incluye su dotación)." u="1"/>
        <s v="Intervenir 10 Parque(s) de la red de proximidad con acciones de mejoramiento, mantenimiento y/o dotación." u="1"/>
        <s v="Intervenir 12 Equipamiento(s) culturales con acciones de construcción, adecuación y/o dotación" u="1"/>
        <s v="Lograr 5 Hectárea(s) en proceso de restauración ecológica." u="1"/>
        <s v="Implementar 10 Huerta(s) urbanas." u="1"/>
        <s v="Mantener 4500 Metro(s) cuadrado(s) de jardinería." u="1"/>
        <s v="Mantener 4500 Arbol(es) en zona urbana." u="1"/>
        <s v="Implementar 4 Proceso(s) comunitarios de educación ambiental que promueven la conservación de la biodiversidad y el agua." u="1"/>
        <s v="Apoyar 40 Predio(s) rurales con buenas prácticas agropecuarias y ambientales que fortalezcan la protección a coberturas vegetales y recurso hídrico." u="1"/>
        <s v="Capacitar 3000 Persona(s) en separación en la fuente y reciclaje." u="1"/>
        <s v="Implementar 40 Huerta(s) rurales." u="1"/>
        <s v="Intervenir 7.5 Kilómetros-carril de malla vial urbana (local y/o intermedia) con acciones de construcción y/o conservación" u="1"/>
        <s v="Intervenir 1.5 Kilómetros-carril de malla vial rural con acciones de construcción y/o conservación" u="1"/>
        <s v="Fortalecer 1 Acueducto(s) Veredal(es) con asistencia, intervenir técnica u organizativa" u="1"/>
        <s v="Dotar y/o acondicionar 1 Centro(s) de Desarrollo Comunitarios para la prestación de servicios sociales dirigidas al desarrollo de capacidades y generación de oportunidades." u="1"/>
        <s v="Dotar y/o acondicionar 1 Unidad(es) operativas de atención especializada (Centros Integrarte, Centros Crecer y Cadis)." u="1"/>
        <s v="Dotar y/o acondicionar 1 Unidad(es) operativas orientadas a la atención de jóvenes (casas de la juventud, centros forjar)." u="1"/>
        <s v="Dotar y/o acondicionar 10 Unidad(es) operativas orientadas a la atención de la primera infancia (Jardines Infantiles, Casas de Pensamiento Intercultural, Modalidad Espacios Rurales, Crecemos en la Ruralidad, Creciendo Juntos, Centros Amar, Centros Forjar)." u="1"/>
        <s v="Operativizar 30 Centro(s) de Acceso Comunitario en zonas rurales y/o apartadas y/o urbanas, con énfasis en Servicios TIC´s generados." u="1"/>
        <s v="Operativizar 30 Centro(s) de Acceso Comunitario en zonas rurales y/o apartadas y/o urbanas, con énfasis en procesos de formación y desarrollo de competencias digitales." u="1"/>
        <s v="Desarrollar 2 Acción(es) orientadas a la ciudadanía, en el marco de la estrategia Bogotaneidad." u="1"/>
        <s v="Concertar e implementar 4 iniciativas de inversión local con los pueblos indígenas." u="1"/>
        <s v="Concertar e implementar 4 Iniciativa(s) de inversión local con las comunidades negras, afrocolombianas y palenqueras." u="1"/>
        <s v="Capacitar 2000 Persona(s) a través de procesos de formación para la participación de manera virtual y presencial." u="1"/>
        <s v="Fortalecer 40 medios comunitarios y alternativos." u="1"/>
        <s v="Rehabilitar 8 Salón(es) comunales y/o casas de participación." u="1"/>
        <s v="Fortalecer 120 Organización(es) sociales e Instancias de participación ciudadana" u="1"/>
        <s v="Fortalecer 60 Organización(es) comunales" u="1"/>
        <s v="Implementar 120 Acción(es) formativas diferenciales para la promoción de la convivencia ciudadana" u="1"/>
        <s v="Implementar 120 Iniciativa(s) de convivencia con participación de la ciudadanía." u="1"/>
        <s v="Fortalecer 100 Organización(es) comunitarias a través de capacidades para promover acciones de corresponsabilidad en la gestión de la seguridad y la convivencia" u="1"/>
        <s v="Vincular 6000 Persona(s) en acciones para la prevención del feminicidio y la violencia contra la mujer." u="1"/>
        <s v="Intervenir 11 Equipamiento(s) de seguridad y acceso a la justicia con acciones de fortalecimiento, operación, adecuación y/o dotación" u="1"/>
        <s v="Fortalecer 1600 Actor(es) comunitarios con herramientas y capacidades para la implementación de un enfoque restaurativo para la justicia y la convivencia" u="1"/>
        <s v="Implementar 24 Proyecto(s) comunitarios en la localidad, para la apropiación del Código Nacional de Seguridad y Convivencia Ciudadana" u="1"/>
        <s v="Beneficiar 680 Ciudadanos con habilidades y capacidades para gestionar la convivencia constructivamente" u="1"/>
        <s v="Implementar 24 Proyecto(s) de justicia local para la resolución efectiva de conflictividades de manera integral en el sistema de justicia" u="1"/>
        <s v="Ejecutar 4 Programa(s) comunitarios con enfoque restaurativo para el cuidado del espacio público y del medio ambiente" u="1"/>
        <s v="Fortalecer 4 Programa(s) de abordaje de conflictividad escolar para la convivencia con enfoque restaurativo" u="1"/>
        <s v="Implementar 80 Acción(es) pedagógicas para la gestión de conflictividades y prevención de violencias" u="1"/>
        <s v="Intervenir 4290 Metro(s) cuadrado(s) de elementos del sistema de espacio público peatonal con acciones de construcción y/o conservación." u="1"/>
        <s v="Realizar 16 Acuerdo(s) para la organización, la recuperación, el cuidado, el embellecimiento, la sostenibilidad, el mejoramiento y el aprovechamiento económico del espacio público." u="1"/>
        <s v="Vincular 2000 Persona(s) a las acciones y estrategias para promover la salud sexual y reproductiva consciente en los diferentes ciclos de vida" u="1"/>
        <s v="Beneficiar 6000 Persona(s) con acciones para la promoción y atención de la salud mental" u="1"/>
        <s v="Vincular 3200 Persona(s) en acciones complementarias en salud física, nutricional y oral, a través del Circuito del Cuidado" u="1"/>
        <s v="Beneficiar 2000 Persona(s) con discapacidad a través de Dispositivos de Asistencia Personal - Ayudas Técnicas (no incluidas en los Planes de Beneficios)" u="1"/>
        <s v="Vincular 1600 Persona(s) a las acciones desarrolladas desde los dispositivos de base comunitaria en respuesta al consumo de SPA" u="1"/>
        <s v="Vincular 1200 Persona(s) con discapacidad, cuidadores y cuidadoras, en actividades complementarias en salud" u="1"/>
        <s v="Vincular 6000 Mujer(es) cuidadora(s) a estrategias de cuidado." u="1"/>
        <s v="Adecuar y dotar 2 Espacio(s) en las manzanas del cuidado" u="1"/>
        <s v="Vincular 1600 Mujer(es) para el ejercicio de derechos y el fortalecimiento de su autonomía económica" u="1"/>
        <s v="Realizar 4 Proceso(s) pedagógicos, artísticos, culturales, formativos o para el fortalecimiento de iniciativas ciudadanas para la apropiación social de la memoria, verdad, reparación integral a víctimas, paz y reconciliación." u="1"/>
        <s v="Realizar 4 Proceso(s) de fortalecimiento de habilidades y capacidades de la población víctima del conflicto armado o excombatientes para promover su participación en los diferentes escenarios." u="1"/>
        <s v="Otorgar 100 Estímulo(s) de apoyo al sector artístico y cultural." u="1"/>
        <s v="Beneficiar 60 Organización(es) artísticas, culturales y patrimoniales con elementos entregados." u="1"/>
        <s v="Realizar 80 Evento(s) de promoción, circulación y apropiación de actividades artísticas, culturales y patrimoniales." u="1"/>
        <s v="Capacitar 1480 Persona(s) en los campos artísticos, interculturales, culturales y/o patrimoniales." u="1"/>
        <s v="Capacitar 6400 Persona(s) en los campos deportivos o recreativos" u="1"/>
        <s v="Beneficiar 4000 Persona(s) con la entrega de dotaciones deportivas." u="1"/>
        <s v="Beneficiar 120 Colectivo(s) u organizaciones recreo deportivas inscritas en el Banco que implementan iniciativas de carácter barrial con apoyos económicos" u="1"/>
        <s v="Beneficiar 13200 Persona(s) en actividades recreo-deportivas comunitarias." u="1"/>
        <s v="Vincular 2400 Persona(s) en acciones educativas en temas de protección y bienestar animal" u="1"/>
        <s v="Atender 10000 Animales en los programas de brigadas médicas, urgencias veterinarias y adopciones" u="1"/>
        <s v="Esterilizar 15000 Perros y gatos incluyendo los que está en condición de vulnerabilidad" u="1"/>
        <s v="Beneficiar 1160 Joven(es) con transferencias condicionadas y acompañamiento psicosocial para la promoción al acceso y permanencia a oportunidades de formación y empleabilidad" u="1"/>
        <s v="Atender 8000 Persona(s) con apoyos que contribuyan al ingreso mínimo garantizado." u="1"/>
        <s v="Beneficiar 6250 Persona(s) Mayor(es) con transferencias monetarias" u="1"/>
        <s v="Habilitar 300 Cupo(s) para la atención de población en inseguridad alimentaria y nutricional del Distrito Capital, a través de comedores comunitarios" u="1"/>
        <s v="Dotar 61 Sede(s) educativas urbanas y rurales con recursos pedagógicos y/o tecnológicos" u="1"/>
        <s v="Beneficiar 840 Estudiante(s) estudiantes con apoyo de sostenimiento para la permanencia en la educación posmedia (niveles de formación técnico profesional, tecnólogo, profesional universitario y educación para el trabajo y desarrollo humano)." u="1"/>
        <s v="Beneficiar 840 Estudiante(s) en programas de educación posmedia (niveles de formación técnico profesional, tecnólogo, profesional universitario y educación para el trabajo y desarrollo humano)." u="1"/>
        <s v="Apoyar 120 Mipyme(s) y/o emprendimientos orientados al fortalecimiento de las capacidades locales para la gestión y el desarrollo turístico" u="1"/>
        <s v="Financiar 120 Proyecto(s) del sector cultural y creativo" u="1"/>
        <s v="Apoyar 800 Mipyme(s) emprendimientos y/o actores de la economía informal para el fortalecimiento del tejido empresarial local." u="1"/>
        <s v="Construir 880 Metro(s) cuadrado(s) de Parques de la red de proximidad (la construcción incluye su dotación)." u="1"/>
        <s v="Intervenir 32 Parque(s) de la red de proximidad con acciones de mejoramiento, mantenimiento y/o dotación." u="1"/>
        <s v="Intervenir 4 Equipamiento(s) culturales con acciones de construcción, adecuación y/o dotación" u="1"/>
        <s v="Mantener 1000 Arbol(es) en zonas urbanas" u="1"/>
        <s v="Capacitar 6000 Persona(s) en separación en la fuente y reciclaje." u="1"/>
        <s v="Implementar 160 Huerta(s) urbanas" u="1"/>
        <s v="Mantener 2000 Metro(s) cuadrado(s) de jardinería" u="1"/>
        <s v="Intervenir 4 Hectárea(s) de conectores ecosistémicos" u="1"/>
        <s v="Realizar 5 Acción(es) de conservación de la Estructura Ecológica Principal" u="1"/>
        <s v="Generar 4000 Metro(s) cuadrado(s) de áreas renaturalizadas" u="1"/>
        <s v="Lograr 10 Hectárea(s) en proceso de restauración ecológica" u="1"/>
        <s v="Intervenir 17 Kilómetro(s)-carril de malla vial urbana (local y/o intermedia) con acciones de construcción y/o conservación" u="1"/>
        <s v="Realizar 4 Obra(s) de mitigación y/u obras de mitigación existentes con mantenimiento" u="1"/>
        <s v="Dotar 16 Unidad(es) operativas orientadas a la atención de la primera infancia (Jardines Infantiles, Casas de Pensamiento Intercultural, Modalidad Espacios Rurales, Crecemos en la Ruralidad, Creciendo Juntos, Centros Amar, Centros Forjar)" u="1"/>
        <s v="Dotar y/o acondicionar 2 Unidad(es) operativas de atención especializada (Centros Integrarte, Centros Crecer y Cadis)" u="1"/>
        <s v="Dotar y/o acondicionar 1 Unidad(es) operativa orientadas a la atención de jóvenes (casas de la juventud, centros forjar)" u="1"/>
        <s v="Dotar y/o acondicionar 2 Centro(s) de Desarrollo Comunitarios para la prestación de servicios sociales dirigidas al desarrollo de capacidades y generación de oportunidades" u="1"/>
        <s v="Dotar y/o acondicionar 1 Unidad(es) operativas para la prestación de servicios y la generación de estrategias dirigidas a personas habitantes de calle y/o en riesgo de estarlo (Hogares de paso, Autocuidado, SEDID, Atención Socio-sanitaria y Comunidad de Vida El Camino)" u="1"/>
        <s v="Dotar y/o acondicionar 2 Unidad(es) orientadas a la prestación de servicios a la persona mayor" u="1"/>
        <s v="Realizar 4 Estrategia(s) de fortalecimiento institucional." u="1"/>
        <s v="Realizar 1 Estrategia(s) de inspección, vigilancia y control." u="1"/>
        <s v="Operativizar 20 Centro(s) de Acceso Comunitario en zonas rurales y/o apartadas y/o urbanas, con énfasis en Servicios TIC´s generados." u="1"/>
        <s v="Operativizar 20 Centro(s) de Acceso Comunitario en zonas rurales y/o apartadas y/o urbanas, con énfasis en procesos de formación y desarrollo de competencias digitales." u="1"/>
        <s v="Capacitar 2600 Persona(s) a través de procesos de formación para la participación de manera virtual y presencial." u="1"/>
        <s v="Fortalecer 100 Organización(es) comunales" u="1"/>
        <s v="Fortalecer 200 Organización(es) e instancias de participación ciudadana" u="1"/>
        <s v="Concertar e implementar 4 Iniciativa(s) de inversión local con los pueblos indígenas" u="1"/>
        <s v="Concertar e implementar 4 Iniciativa(s) de inversión local con las comunidades negras, afrocolombianas y palenqueras" u="1"/>
        <s v="Fortalecer 1 Unidad(es) de innovación publica y social a nivel local" u="1"/>
        <s v="Desarrollar 4 Acción(es) orientadas a la ciudadanía, en el marco de la estrategia &quot;Bogotaneidad" u="1"/>
        <s v="Fortalecer 200 Organización(es) Comunitarias a través de capacidades para promover acciones de corresponsabilidad en la gestión de la seguridad y la convivencia." u="1"/>
        <s v="Implementar 4 Iniciativa(s) De convivencia con participación de la ciudadanía." u="1"/>
        <s v="Vincular 2000 Persona(s) En acciones para la prevención del feminicidio y la violencia contra la mujer." u="1"/>
        <s v="Suministrar 4 Dotacion(es) A organismos de seguridad." u="1"/>
        <s v="Intervenir 4 Equipamiento(s) De seguridad y acceso a la justicia con acciones de fortalecimiento, operación, adecuación y/o dotación." u="1"/>
        <s v="Implementar 4 Acción(es) Pedagógicas para la gestión de conflictividades y prevención de violencias." u="1"/>
        <s v="Implementar 4 Proyecto(s) Comunitarios en la localidad, para la apropiación del Código Nacional de Seguridad y Convivencia Ciudadana." u="1"/>
        <s v="Fortalecer 20 Programa(s) De abordaje de conflictividad escolar para la convivencia con enfoque restaurativo." u="1"/>
        <s v="Fortalecer 400 Actor(es) Comunitarios con herramientas y capacidades para la implementación de un enfoque restaurativo para la justicia y la convivencia." u="1"/>
        <s v="Beneficiar 400 Ciudadanos Con habilidades y capacidades para gestionar la convivencia constructivamente." u="1"/>
        <s v="Implementar 4 Proyecto(s) De justicia local para la resolución efectiva de conflictividades de manera integral en el sistema de justicia." u="1"/>
        <s v="Ejecutar 4 Programa(s) Comunitarios con enfoque restaurativo para el cuidado del espacio público y del medio ambiente." u="1"/>
        <s v="Realizar 8 Acuerdo(s) Para la organización, la recuperación, el cuidado, el embellecimiento, la sostenibilidad, el mejoramiento y el aprovechamiento económico del espacio" u="1"/>
        <s v="Intervenir 4000 Metro(s) cuadrado(s) De elementos del sistema de espacio público peatonal con acciones de construcción y/o conservación." u="1"/>
        <s v="Beneficiar 1500 Persona(s) Con discapacidad a través de Dispositivos de Asistencia Personal - Ayudas Técnicas (no incluidas en los Planes de Beneficios)." u="1"/>
        <s v="Beneficiar 1200 Persona(s) Con acciones para la promoción y atención de la salud mental." u="1"/>
        <s v="Vincular 1600 Persona(s) A las acciones y estrategias para promover la salud sexual y reproductiva consciente en los diferentes ciclos de vida." u="1"/>
        <s v="Vincular 1000 Persona(s) Con discapacidad, cuidadores y cuidadoras, en actividades complementarias en salud." u="1"/>
        <s v="Vincular 2000 Persona(s) A las acciones desarrolladas desde los dispositivos de base comunitaria en respuesta al consumo de SPA" u="1"/>
        <s v="Vincular 2000 Mujer(es) cuidadora(s) Y hombres cuidadores a estrategias de cuidado." u="1"/>
        <s v="Vincular 2000 Mujer(es) Para el ejercicio de derechos y el fortalecimiento de su autonomía económica." u="1"/>
        <s v="Vincular 1800 Persona(s) En procesos para la prevención de violencias en el contexto familiar y/o violencia sexual." u="1"/>
        <s v="Realizar 8 Acción(es) De construcción de paz que contribuyan al tejido social, la integración local, la sostenibilidad económica y/o desarrollo territorial para la reconciliación." u="1"/>
        <s v="Realizar 8 Proceso(s) Pedagógicos, artísticos, culturales, formativos o para el fortalecimiento de iniciativas ciudadanas para la apropiación social de la memoria, verdad, reparación integral a víctimas, paz y reconciliación." u="1"/>
        <s v="Realizar 8 Proceso(s) De fortalecimiento de habilidades y capacidades de la población víctima del conflicto armado o excombatientes para promover su participación en los diferentes escenarios." u="1"/>
        <s v="Capacitar 4000 Persona(s) En los campos artísticos, interculturales, culturales y/o patrimoniales." u="1"/>
        <s v="Vincular 200 Persona(s) En acciones de reconocimiento y salvaguardia del patrimonio cultural." u="1"/>
        <s v="Beneficiar 3500 Persona(s) En actividades recreo-deportivas comunitarias." u="1"/>
        <s v="Beneficiar 200 Deportista(s) De alto rendimiento con apoyos económicos o en especie." u="1"/>
        <s v="Beneficiar 80 Colectivo(s) U organizaciones recreo deportivas inscritas en el Banco que implementan iniciativas de carácter barrial con apoyos económicos." u="1"/>
        <s v="Capacitar 3500 Persona(s) En los campos deportivos o recreativos." u="1"/>
        <s v="Beneficiar 3500 Persona(s) Con la entrega de dotaciones deportivas." u="1"/>
        <s v="Atender 20000 Animales En los programas de brigadas médicas, urgencias veterinarias y adopciones." u="1"/>
        <s v="Esterilizar 20000 Perros y gatos Incluyendo los que está en condición de vulnerabilidad." u="1"/>
        <s v="Vincular 2000 Persona(s) En acciones educativas en temas de protección y bienestar animal." u="1"/>
        <s v="Beneficiar 4661 Persona(s) Mayores con transferencias monetarias." u="1"/>
        <s v="Atender 21880 Persona(s) Con apoyos que contribuyan al ingreso mínimo garantizado." u="1"/>
        <s v="Beneficiar 1940 Joven(es) Con transferencias condicionadas y acompañamiento psicosocial para la promoción al acceso y permanencia a oportunidades de formación y empleabilidad." u="1"/>
        <s v="Habilitar 600 Cupo(s) Para la atención de población en inseguridad alimentaria y nutricional del Distrito Capital, a través de comedores comunitarios." u="1"/>
        <s v="Beneficiar 500 Estudiante(s) Con apoyo de sostenimiento para la permanencia en la educación posmedia (niveles de formación técnico profesional, tecnólogo, profesional universitario y educación para el trabajo y desarrollo humano)." u="1"/>
        <s v="Beneficiar 120 Estudiante(s) En programas de educación posmedia (niveles de formación técnico profesional, tecnólogo, profesional universitario y educación para el trabajo y desarrollo humano)." u="1"/>
        <s v="Dotar 40 Sede(s) Educativas urbanas y rurales con recursos pedagógicos y/o tecnológicos" u="1"/>
        <s v="Apoyar 40 Mipyme(s) Y/o emprendimientos orientados al fortalecimiento de las capacidades locales para la gestión y el desarrollo turístico." u="1"/>
        <s v="Financiar 200 Proyecto(s) Del sector cultural y creativo." u="1"/>
        <s v="Vincular 100 Hogar(es) Y/o unidades productivas a procesos productivos y de comercialización en el sector rural." u="1"/>
        <s v="Apoyar 1000 Mipyme(s) Emprendimientos y/o actores de la economía informal para el fortalecimiento del tejido empresarial local." u="1"/>
        <s v="Construir 200 Metro(s) cuadrado(s) De Parques de la red de proximidad (la construcción incluye su dotación)." u="1"/>
        <s v="Intervenir 1 Hectárea(s) De conectores ecosistémicos." u="1"/>
        <s v="Lograr 2 Hectárea(s) En proceso de restauración ecológica." u="1"/>
        <s v="Lograr 8 Hectárea(s) En proceso de restauración ecológica." u="1"/>
        <s v="Realizar acciones de conservación en 1 Hectárea(s) De la Estructura Ecológica Principal." u="1"/>
        <s v="Mantener 800 Arbol(es) En zona urbana" u="1"/>
        <s v="Mantener 4000 Arbol(es) En zona rural." u="1"/>
        <s v="Implementar 4 Proceso(s) Comunitarios de educación ambiental que promuevan la conservación de la biodiversidad y el agua." u="1"/>
        <s v="Implementar 100 Huerta(s) Rurales." u="1"/>
        <s v="Implementar 400 Huerta(s) Urbanas." u="1"/>
        <s v="Mantener 1600 Metro(s) cuadrado(s) De jardinería." u="1"/>
        <s v="Construir 200 Metro(s) cuadrado(s) De muros y techos verdes." u="1"/>
        <s v="Capacitar 2000 Persona(s) En separación en la fuente y reciclaje." u="1"/>
        <s v="Intervenir 5 Kilómetro(s)-carril De malla vial rural con acciones de construcción y/o conservación." u="1"/>
        <s v="Intervenir 6 Kilómetro(s)-carril De malla vial urbana (local y/o intermedia) con acciones de construcción y/o conservación." u="1"/>
        <s v="Realizar 4 Obra(s) De mitigación y/u obras de mitigación existentes con mantenimiento." u="1"/>
        <s v="Realizar 4 Acción(es) efectivas para el fortalecimiento de las capacidades locales en torno a la gestión del riesgo." u="1"/>
        <s v="Fortalecer 10 Acueducto(s) Veredal(es) Con asistencia, intervenir técnica u organizativa" u="1"/>
        <s v="Dotar y/o acondicionar 1 Centro(s) de Desarrollo Comunitario para la prestación de servicios sociales dirigidas al desarrollo de capacidades y generación de oportunidades." u="1"/>
        <s v="Dotar y/o acondicionar 1 Unidad(es) Operativa de atención especializada (Centros Integrarte, Centros Crecer y Cadis)." u="1"/>
        <s v="Dotar y/o acondicionar 1 Unidad(es) Operativa orientada a la atención de jóvenes (casas de la juventud, centros forjar)." u="1"/>
        <s v="Dotar y/o acondicionar 8 Unidad(es) Operativas orientadas a la atención de la primera infancia (Jardines Infantiles, Casas de Pensamiento Intercultural, Modalidad Espacios Rurales, Crecemos en la Ruralidad, Creciendo Juntos, Centros Amar, Centros Forjar)." u="1"/>
        <s v="Dotar y/o acondicionar 1 Unidad(es) Operativa orientada a la prestación de servicios a la persona mayor." u="1"/>
        <s v="Mejorar 200 Vivienda(s) de interés social rurales" u="1"/>
        <s v="Intervenir 1 Sede(s) Administrativa local." u="1"/>
        <s v="Operativizar 14 Centro(s) De Acceso Comunitario en zonas rurales y/o apartadas y/o urbanas con énfasis en procesos de formación y desarrollo de competencias digitales." u="1"/>
        <s v="Operativizar 28 Centro(s) De Acceso Comunitario en zonas rurales y/o apartadas y/o urbanas con énfasis en servicios Tics generados." u="1"/>
        <s v="Desarrollar 4 Acción(es) Orientadas a la ciudadanía, en el marco de la estrategia &quot;Bogotaneidad”." u="1"/>
        <s v="Fortalecer 1 Unidad(es) De innovación pública y social a nivel local." u="1"/>
        <s v="Dotar 40 Organización(es) Comunales." u="1"/>
        <s v="Rehabilitar 20 Salón(es) Comunales y/o casas de participación." u="1"/>
        <s v="Fortalecer 300 Organización(es) Comunales." u="1"/>
        <s v="Fortalecer 300 Organización(es) Sociales e Instancias de participación ciudadana." u="1"/>
        <s v="Fortalecer 120 Medio(s) comunitarios y alternativos." u="1"/>
        <s v="Construir 1 Sede(s) De salones comunales y/o casas de participación." u="1"/>
        <s v="Concertar e implementar 1 Iniciativa(s) De inversión local con las comunidades negras, afrocolombianas y palenqueras (aplica en todas las localidades con autoridades NAP)." u="1"/>
        <s v="Concertar e implementar 1 Iniciativa(s) De inversión local con los pueblos indígenas (aplica en todas las localidades con autoridades indígenas)." u="1"/>
        <s v="Fortalecer 80 Organización(es) comunitarias a través de capacidades para promover acciones de corresponsabilidad en la gestión de la seguridad y la convivencia." u="1"/>
        <s v="Suministrar 2 Dotación(es) a organismos de seguridad." u="1"/>
        <s v="Intervenir 2 Equipamiento(s) de seguridad y acceso a la justicia con acciones de fortalecimiento, operación, adecuación y/o dotación." u="1"/>
        <s v="Ejecutar 12 Programa(s) comunitarios con enfoque restaurativo para el cuidado del espacio público y del medio ambiente" u="1"/>
        <s v="Fortalecer 8 Programa(s) de abordaje de conflictividad escolar para la convivencia con enfoque restaurativo." u="1"/>
        <s v="Beneficiar 160 Ciudadanos con habilidades y capacidades para gestionar la convivencia constructivamente" u="1"/>
        <s v="Implementar 12 Acción(es) pedagógicas para la gestión de conflictividades y prevención de violencias" u="1"/>
        <s v="Intervenir 7000 Metro(s) cuadrado(s) de elementos del sistema de espacio público peatonal con acciones de construcción y/o conservación" u="1"/>
        <s v="Beneficiar 1000 Persona(s) con discapacidad a través de Dispositivos de Asistencia Personal - Ayudas Técnicas (no incluidas en los Planes de Beneficios)" u="1"/>
        <s v="Beneficiar 1000 Persona(s) con acciones para la promoción y atención de la salud mental" u="1"/>
        <s v="Vincular 1000 Persona(s) a las acciones y estrategias para promover la salud sexual y reproductiva consciente en los diferentes ciclos de vida" u="1"/>
        <s v="Vincular 600 Persona(s) a las acciones desarrolladas desde los dispositivos de base comunitaria en respuesta al consumo de SPA" u="1"/>
        <s v="Vincular 400 Persona(s) con discapacidad, cuidadores y cuidadoras, en actividades complementarias en salud" u="1"/>
        <s v="Vincular 2000 Mujer(es) cuidadora(s) a estrategias de cuidado" u="1"/>
        <s v="Vincular 2000 Mujer(es) cuidadora(s) para el ejercicio de derechos y el fortalecimiento de su autonomía económica" u="1"/>
        <s v="Vincular 2400 Persona(s) en procesos para la prevención de violencias en el contexto familiar y/o violencia sexual." u="1"/>
        <s v="Beneficiar 40 Colectivo(s) u organizaciones recreo deportivas inscritas en el Banco que implementan iniciativas de carácter barrial con apoyos económicos." u="1"/>
        <s v="Beneficiar 2000 Persona(s) en actividades recreo-deportivas comunitarias." u="1"/>
        <s v="Capacitar 2000 Persona(s) en los campos deportivos o recreativos" u="1"/>
        <s v="Beneficiar 800 Persona(s) con la entrega de dotaciones deportivas." u="1"/>
        <s v="Otorgar 44 Estímulo(s) de apoyo al sector artístico y cultural." u="1"/>
        <s v="Realizar 40 Evento(s) de promoción, circulación y apropiación de actividades artísticas, culturales y patrimoniales." u="1"/>
        <s v="Capacitar 800 Persona(s) en los campos artísticos, interculturales, culturales y/o patrimoniales" u="1"/>
        <s v="Beneficiar 20 Organización(es) artísticas, culturales y patrimoniales con elementos entregados" u="1"/>
        <s v="Atender 4000 Animales en los programas de brigadas médicas, urgencias veterinarias y adopciones." u="1"/>
        <s v="Esterilizar 4000 Perros y gatos incluyendo los que está en condición de vulnerabilidad." u="1"/>
        <s v="Beneficiar 480 Joven(es) con transferencias condicionadas y acompañamiento psicosocial para la promoción al acceso y permanencia a oportunidades de formación y empleabilidad" u="1"/>
        <s v="Atender 3800 Persona(s) con apoyos que contribuyan al ingreso mínimo garantizado." u="1"/>
        <s v="Beneficiar 2265 Persona(s) Mayor(es) con transferencias monetarias" u="1"/>
        <s v="Beneficiar 200 Persona(s) estudiantes con apoyo de sostenimiento para la permanencia en la educación posmedia (niveles de formación técnico profesional, tecnólogo, profesional universitario y educación para el trabajo y desarrollo humano)." u="1"/>
        <s v="Beneficiar 200 Persona(s) estudiantes en programas de educación posmedia (niveles de formación técnico profesional, tecnólogo, profesional universitario y educación para el trabajo y desarrollo humano)." u="1"/>
        <s v="Dotar 12 Sede(s) sedes educativas urbanas y rurales con recursos pedagógicos y/o tecnológicos" u="1"/>
        <s v="Apoyar 40 Mipyme(s) y/o emprendimientos orientados al fortalecimiento de las capacidades locales para la gestión y el desarrollo turístico" u="1"/>
        <s v="Apoyar 300 Mipyme(s) emprendimientos y/o actores de la economía informal para el fortalecimiento del tejido empresarial local." u="1"/>
        <s v="Financiar 45 Proyecto(s) del sector cultural y creativo" u="1"/>
        <s v="Intervenir 3 Equipamiento(s) culturales con acciones de construcción, adecuación y/o dotación." u="1"/>
        <s v="Construir 4500 Metro(s) de parques de la red de proximidad (la construcción incluye dotación)" u="1"/>
        <s v="Intervenir 1 Parque(s) de la red de proximidad con acciones de mejoramiento mantenimiento y/o dotación" u="1"/>
        <s v="Mantener 6000 Arbol(es) en zona urbana" u="1"/>
        <s v="Implementar 12 Proceso(s) comunitarios de educación ambiental que promueven la conservación de la biodiversidad y el agua" u="1"/>
        <s v="Implementar 16 Huerta(s) urbanas." u="1"/>
        <s v="Capacitar 3000 Persona(s) en separación en la fuente y reciclaje" u="1"/>
        <s v="Intervenir 7,5 Kilómetro(s)-carril de malla vial urbana (local y/o intermedia) con acciones de construcción y/o conservación." u="1"/>
        <s v="Dotar y/o acondicionar 10 Unidad(es) operativas orientadas a la atención de la primera infancia (Jardines Infantiles, Casas de Pensamiento Intercultural, Modalidad Espacios Rurales, Crecemos en la Ruralidad, Creciendo Juntos, Centros Amar, Centros Forjar)" u="1"/>
        <s v="Dotar y/o acondicionar 1 Oportunidad(es) operativas orientadas a la prestación de servicios a la persona mayor." u="1"/>
        <s v="Realizar 4 Estrategia(s) de inspección, vigilancia y control realizada" u="1"/>
        <s v="Operativizar 3 Centro(s) de Acceso Comunitario en zonas rurales y/o apartadas y/o urbanas, con énfasis en Servicios TIC´s generados." u="1"/>
        <s v="Operativizar 3 Centro(s) de Acceso Comunitario en zonas rurales y/o apartadas y/o urbanas, con énfasis en procesos de formación y desarrollo de competencias digitales." u="1"/>
        <s v="Desarrollar 4 Acción(es) orientadas a la ciudadanía en el marco de la estrategia Bogotaneidad" u="1"/>
        <s v="Concertar e implementar 4 Iniciativa(s) de inversión local con las comunidades negras, afrocolombianas y palenqueras (aplica en todas las localidades con autoridades NAP)" u="1"/>
        <s v="Concertar e implementar 4 Iniciativa(s) de inversión local con los pueblos indígenas (aplica en todas las localidades con autoridades indígenas)" u="1"/>
        <s v="Fortalecer 20 Organización(es) comunales." u="1"/>
        <s v="Fortalecer 200 Organización(es) sociales e Instancias de participación ciudadana." u="1"/>
        <s v="Implementar 8 Acción(es) formativas diferenciales para la promoción de la convivencia ciudadana" u="1"/>
        <s v="Fortalecer 200 Organización(es) comunitarias a través de capacidades para promover acciones de corresponsabilidad en la gestión de la seguridad y la convivencia" u="1"/>
        <s v="Vincular 10000 Persona(s) en acciones para la prevención del feminicidio y la violencia contra la mujer." u="1"/>
        <s v="Suministrar 8 Dotación(es) a organismos de seguridad." u="1"/>
        <s v="Intervenir 2 Equipamiento(s) de seguridad y acceso a la justicia con acciones de fortalecimiento, operación, adecuación y/o dotación" u="1"/>
        <s v="Implementar 8 Acción(es) pedagógicas para la gestión de conflictividades y prevención de violencias" u="1"/>
        <s v="Implementar 4 Proyecto(s) proyectos comunitarios en la localidad, para la apropiación del Código Nacional de Seguridad y Convivencia Ciudadana" u="1"/>
        <s v="Fortalecer 4 Programa(s) programas de abordaje de conflictividad escolar para la convivencia con enfoque restaurativo" u="1"/>
        <s v="Fortalecer 15000 Actor(es) comunitarios con herramientas y capacidades para la implementación de un enfoque restaurativo para la justicia y la convivencia." u="1"/>
        <s v="Beneficiar 20000 Ciudadanas y ciudadanos con habilidades y capacidades para gestionar la convivencia constructivamente" u="1"/>
        <s v="Implementar 4 Proyecto(s) de justicia local para la resolución efectiva de conflictividades de manera integral en el sistema de justicia" u="1"/>
        <s v="Intervenir 4000 Metro(s) cuadrado(s) de elementos del sistema de espacio público peatonal con acciones de construcción y/o conservación. " u="1"/>
        <s v="Implementar 4 Estrategia(s) de seguridad y convivencia mediante acciones de gestores locales que permitan usar y disfrutar del espacio público. " u="1"/>
        <s v="Realizar 10 Acuerdo(s) para la organización, la recuperación, el cuidado, el embellecimiento, la sostenibilidad, el mejoramiento y el aprovechamiento económico del espacio público." u="1"/>
        <s v="Beneficiar 3000 Persona(s) con discapacidad a través de Dispositivos de Asistencia Personal - Ayudas Técnicas (no incluidas en los Planes de Beneficios)." u="1"/>
        <s v="Beneficiar 2000 Persona(s) con acciones para la promoción y atención de la salud mental." u="1"/>
        <s v="Vincular 1500 Persona(s) a las acciones y estrategias para promover la salud sexual y reproductiva consciente en los diferentes ciclos de vida." u="1"/>
        <s v="Vincular 2000 Persona(s) con discapacidad, cuidadores y cuidadoras, en actividades complementarias en salud." u="1"/>
        <s v="Vincular 3500 Persona(s) a las acciones desarrolladas desde los dispositivos de base comunitaria en respuesta al consumo de SPA." u="1"/>
        <s v="Vincular 40000 Persona(s) en procesos para la prevención de violencias en el contexto familiar y/o violencia sexual." u="1"/>
        <s v="Vincular 7000 Mujer(es) para el ejercicio de derechos y el fortalecimiento de su autonomía económica" u="1"/>
        <s v="Realizar 20 Proceso(s) pedagógicos, artísticos, culturales, formativos o para el fortalecimiento de iniciativas ciudadanas para la apropiación social de la memoria, verdad, reparación integral a víctimas, paz y reconciliación." u="1"/>
        <s v="Realizar 20 Acción(es) de construcción de paz que contribuyan al tejido social, la integración local, la sostenibilidad económica y/o desarrollo territorial para la reconciliación." u="1"/>
        <s v="Realizar 16 Proceso(s) de fortalecimiento de habilidades y capacidades de la población víctima del conflicto armado o excombatientes para promover su participación en los diferentes escenarios." u="1"/>
        <s v="Otorgar 180 Estímulo(s) de apoyo al sector artístico y cultural" u="1"/>
        <s v="Realizar 150 Evento(s) de promoción, circulación y apropiación de actividades artísticas, culturales y patrimoniales, con el propósito de aumentar la participación de la comunidad, visibilizar el patrimonio cultural local, y fortalecer el acceso a la oferta artística y cultural en la localidad de Bosa" u="1"/>
        <s v="Capacitar 2500 Persona(s) en los campos artísticos, interculturales, culturales y/o patrimoniales " u="1"/>
        <s v="Beneficiar 200 Organización(es) artísticas, culturales y patrimoniales con elementos entregados " u="1"/>
        <s v="Beneficiar 240 Colectivo(s) u organizaciones recreo deportivas inscritas en el Banco que implementa iniciativas de carácter barrial con apoyos económicos " u="1"/>
        <s v="Beneficiar 5000 Persona(s) con la entrega de dotaciones deportivas " u="1"/>
        <s v="Beneficiar 60000 Persona(s) en actividades recreo-deportivas comunitarias" u="1"/>
        <s v="Capacitar 8000 Persona(s) en los campos deportivos o recreativos " u="1"/>
        <s v="Vincular 4000 Persona(s) en acciones educativas en temas de protección y bienestar animal" u="1"/>
        <s v="Esterilizar 25000 Perros y gatos incluyendo los que está en condición de vulnerabilidad " u="1"/>
        <s v="Beneficiar 6170 Persona(s) Mayor(es) con apoyo económico Tipo C." u="1"/>
        <s v="Beneficiar 482 Joven(es) con transferencias condicionadas y acompañamiento psicosocial al acceso y permanencia a oportunidades de formación y empleabilidad." u="1"/>
        <s v="Atender 51912 Persona(s) con apoyos que contribuyan al ingreso mínimo garantizado." u="1"/>
        <s v="Dotar 36 Sede(s) educativas con equipamientos, recursos pedagógicos y/o tecnológicos." u="1"/>
        <s v="Beneficiar 800 Estudiante(s) con apoyo de sostenimiento para la permanencia en la educación posmedia (niveles de formación técnico profesional, tecnólogo, profesional universitario y educación para el trabajo y desarrollo humano)." u="1"/>
        <s v="Beneficiar 800 Estudiante(s) en programas de educación posmedia (niveles de formación técnico profesional, tecnólogo, profesional universitario y educación para el trabajo y desarrollo humano)." u="1"/>
        <s v="Apoyar 200 Mipyme(s) y/o emprendimientos orientados al fortalecimiento de las capacidades locales para la gestión y el desarrollo turístico" u="1"/>
        <s v="Realizar 886 Acción(es) para fortalecer las capacidades y/o habilidades, técnicas y blandas de las personas de la localidad, con el fin de mejorar el acceso a oportunidades de empleo." u="1"/>
        <s v="Apoyar 850 Mipyme(s) emprendimientos y/o actores de la economía informal para el fortalecimiento del tejido empresarial local." u="1"/>
        <s v="Financiar 114 Proyecto(s) del sector cultural y creativo" u="1"/>
        <s v="Construir 3000 Metro(s) cuadrado(s) de la red de proximidad (la construcción incluye su dotación)." u="1"/>
        <s v="Intervenir 31 Equipamiento(s) equipamientos culturales con acciones de construcción, adecuación y/o dotación." u="1"/>
        <s v="Intervenir 2 Hectárea(s) de conectores ecosistémicos" u="1"/>
        <s v="Realizar 4 Acción(es) acciones de conservación en 4 hectáreas de la Estructura Ecológica Principal" u="1"/>
        <s v="Implementar 40 Proceso(s) comunitarios de educación ambiental que promueven la conservación de la biodiversidad y el agua" u="1"/>
        <s v="Implementar 500 Huerta(s) urbanas" u="1"/>
        <s v="Construir 600 Metro(s) cuadrado(s) de muros y techos verdes." u="1"/>
        <s v="Mantener 1200 Metro(s) cuadrado(s) de jardinería" u="1"/>
        <s v="Mantener 3000 Arbol(es) en zona urbana" u="1"/>
        <s v="Capacitar 10000 Persona(s) en separación en la fuente y reciclaje. " u="1"/>
        <s v="Intervenir 10 Kilómetro(s)-carril de malla vial urbana (local y/o intermedia) con acciones de construcción y/o conservación" u="1"/>
        <s v="Realizar 12 Acción(es) efectivas para el fortalecimiento de las capacidades locales para la respuesta a emergencias y desastres." u="1"/>
        <s v="Realizar 1 Obra(s) de mitigación y/u obras de mitigación existentes con mantenimiento. " u="1"/>
        <s v="Dotar y/o acondicionar 20 Unidad(es) operativas orientadas a la atención de la primera infancia (Jardines Infantiles, Casas de Pensamiento Intercultural, Modalidad Espacios Rurales, Crecemos en la Ruralidad, Creciendo Juntos, Centros Amar, Centros Forjar)." u="1"/>
        <s v="Dotar y/o acondicionar 1 Centro(s) Desarrollo Comunitario para la prestación de servicios sociales dirigidas al desarrollo de capacidades y generación de oportunidades" u="1"/>
        <s v="Dotar y/o acondicionar 3 Unidad(es) operativas orientadas a la prestación de servicios a la persona mayor." u="1"/>
        <s v="Realizar 4 Estrategia(s) de inspección, vigilancia y control (una por vigencia)" u="1"/>
        <s v="Construir 2 Sede(s) administrativas locales." u="1"/>
        <s v="Intervenir 2 Sede(s) administrativa local." u="1"/>
        <s v="Operativizar 5 Centro(s) de Acceso Comunitario en zonas rurales y/o apartadas y/o urbanas, con énfasis en procesos de formación y desarrollo de competencias digitales." u="1"/>
        <s v="Operativizar 6 Centro(s) de Acceso Comunitario en zonas rurales y/o apartadas y/o urbanas, con énfasis en Servicios TIC´s generados." u="1"/>
        <s v="Capacitar 2380 Persona(s) a través de procesos de formación para la participación de manera virtual y presencial." u="1"/>
        <s v="Dotar 50 Organización(es) comunales" u="1"/>
        <s v="Fortalecer 400 Organización(es) sociales e instancias de participación ciudadana" u="1"/>
        <s v="Fortalecer 7 Medio(s) de comunicación alternativos fortalecidos." u="1"/>
        <s v="Concertar e implementar 4 Iniciativa(s) de inversión local con el pueblo muisca" u="1"/>
        <s v="Fortalecer 100 organizaciones comunitarias a través de capacidades para promover acciones de corresponsabilidad en la gestión de la seguridad y la convivencia." u="1"/>
        <s v="Implementar 4 acciones formativas diferenciales para la promoción de la convivencia ciudadana." u="1"/>
        <s v="Implementar 40 iniciativas de convivencia con participación de la ciudadanía." u="1"/>
        <s v="Vincular 9.900 personas en acciones para la prevención del feminicidio y la violencia contra la mujer." u="1"/>
        <s v="Suministrar 4 dotaciones a organismos de seguridad." u="1"/>
        <s v="Intervenir 4 equipamientos de seguridad y acceso a la justicia con acciones de fortalecimiento, operación, adecuación y/o dotación." u="1"/>
        <s v="Ejecutar 4 programas comunitarios con enfoque restaurativo para el cuidado del espacio público y del medio ambiente." u="1"/>
        <s v="Implementar 4 acciones pedagógicas para la gestión de conflictividades y prevención de violencias." u="1"/>
        <s v="Implementar 10 proyectos comunitarios en la localidad, para la apropiación del Código Nacional de Seguridad y Convivencia Ciudadana." u="1"/>
        <s v="Fortalecer 4 programas de abordaje de conflictividad escolar para la convivencia con enfoque restaurativo." u="1"/>
        <s v="Fortalecer 200 actores comunitarios con herramientas y capacidades para la implementación de un enfoque restaurativo para la justicia y la convivencia." u="1"/>
        <s v="Beneficiar 600 ciudadanos con habilidades y capacidades para gestionar la convivencia constructivamente." u="1"/>
        <s v="Implementar 8 proyectos de justicia local para la resolución efectiva de conflictividades de manera integral en el sistema de justicia." u="1"/>
        <s v="Intervenir 16.740 metros cuadrados de elementos del sistema de espacio público peatonal con acciones de construcción y/o conservación." u="1"/>
        <s v="Realizar 12 acuerdos para la organización, la recuperación, el cuidado, el embellecimiento, la sostenibilidad, el mejoramiento y el aprovechamiento económico del espacio público." u="1"/>
        <s v="Implementar 4 estrategias de seguridad y convivencia a través de gestores locales que permitan el uso y disfrute del espacio público." u="1"/>
        <s v="Vincular 1.400 personas a las acciones desarrolladas desde los dispositivos de base comunitaria en respuesta al consumo de SPA." u="1"/>
        <s v="Beneficiar 1.150 personas con discapacidad a través de Dispositivos de Asistencia Personal - Ayudas Técnicas (no incluidas en los Planes de Beneficios)." u="1"/>
        <s v="Beneficiar 1.500 personas con acciones para la promoción y atención de la salud mental." u="1"/>
        <s v="Vincular 1.400 personas a las acciones y estrategias para promover la salud sexual y reproductiva consciente en los diferentes ciclos de vida." u="1"/>
        <s v="Vincular 1.400 personas con discapacidad, cuidadores y cuidadoras, en actividades complementarias en salud." u="1"/>
        <s v="Vincular 6.200 mujeres cuidadoras a estrategias de cuidado." u="1"/>
        <s v="Vincular 7.500 mujeres para el ejercicio de derechos y el fortalecimiento de su autonomía económica." u="1"/>
        <s v="Vincular 20.000 personas en procesos para la prevención de violencias en el contexto familiar y/o violencia sexual." u="1"/>
        <s v="Realizar 24 acciones de construcción de paz que contribuyan al tejido social, la integración local, la sostenibilidad económica y/o desarrollo territorial para la reconciliación." u="1"/>
        <s v="Realizar 4 procesos de fortalecimiento de habilidades y capacidades de la población víctima del conflicto armado o excombatientes para promover su participación en los diferentes escenarios." u="1"/>
        <s v="Realizar 8 procesos pedagógicos, artísticos, culturales, formativos o para el fortalecimiento de iniciativas ciudadanas para la apropiación social de la memoria, verdad, reparación integral a víctimas, paz y reconciliación." u="1"/>
        <s v="Capacitar 4.000 personas en los campos artísticos, interculturales, culturales y/o patrimoniales." u="1"/>
        <s v="Beneficiar 60 organizaciones artísticas, culturales y patrimoniales con elementos entregados." u="1"/>
        <s v="Otorgar 140 estímulos de apoyo al sector artístico y cultural." u="1"/>
        <s v="Realizar 60 eventos de promoción, circulación y apropiación de actividades artísticas, culturales y patrimoniales." u="1"/>
        <s v="Beneficiar 280 Colectivo(s) u organizaciones recreo deportivas inscritas en el Banco que implementan iniciativas de carácter barrial con apoyos económicos." u="1"/>
        <s v="Beneficiar 20.000 personas en actividades recreo- deportivas comunitarias." u="1"/>
        <s v="Capacitar 10.000 personas en los campos deportivos o recreativos." u="1"/>
        <s v="Beneficiar 900 Personas con la entrega de dotaciones deportivas." u="1"/>
        <s v="Vincular 5.000 personas en acciones educativas en temas de protección y bienestar animal." u="1"/>
        <s v="Atender 54.000 animales en los programas de brigadas médicas, urgencias veterinarias y adopciones." u="1"/>
        <s v="Esterilizar 30.000 perros y gatos incluyendo los que están en condición de vulnerabilidad." u="1"/>
        <s v="Atender 103.162 Persona(s) personas con apoyos que contribuyan al ingreso mínimo garantizado." u="1"/>
        <s v="Beneficiar 2380 Joven(es) jóvenes con transferencias condicionadas y acompañamiento psicosocial para la promoción al acceso y permanencia a oportunidades de formación y empleabilidad." u="1"/>
        <s v="Beneficiar 5826 Persona(s) Mayor(es) personas mayores con apoyo económico tipo C." u="1"/>
        <s v="Beneficiar 700 Estudiante(s) En programas de educación posmedia (niveles de formación técnico profesional, tecnólogo, profesional universitario y educación para el trabajo y desarrollo humano)." u="1"/>
        <s v="Beneficiar 700 Estudiante(s) con apoyo de sostenimiento para la permanencia en la educación posmedia (niveles de formación técnico profesional, tecnólogo, profesional universitario y educación para el trabajo y desarrollo humano)." u="1"/>
        <s v="Dotar 74 Sede(s) educativas urbanas y rurales con recursos pedagógicos y/o tecnológicos" u="1"/>
        <s v="Apoyar 200 Mipymes y/o emprendimientos orientados al fortalecimiento de las capacidades locales para la gestión y el desarrollo turístico." u="1"/>
        <s v="Realizar 20 acciones para fortalecer las capacidades y/o habilidades, técnicas y blandas de las personas de la localidad, con el fin de mejorar el acceso a oportunidades de empleo." u="1"/>
        <s v="Apoyar 1000 Mipymes, emprendimientos y/o actores de la economía informal para el fortalecimiento del tejido empresarial local." u="1"/>
        <s v="Financiar 140 proyectos del sector cultural y creativo." u="1"/>
        <s v="Construir 1000 m2 de Parques de la red de proximidad (la construcción incluye su dotación)." u="1"/>
        <s v="Intervenir 32 parques de la red de proximidad con acciones de mejoramiento, mantenimiento y/o dotación." u="1"/>
        <s v="Intervenir 4 equipamientos culturales con acciones de construcción, adecuación y/o dotación." u="1"/>
        <s v="Realizar acciones de conservación en 4 hectáreas de la Estructura Ecológica Principal." u="1"/>
        <s v="Mantener 2.160 árboles en zona urbana." u="1"/>
        <s v="Implementar 240 huertas urbanas." u="1"/>
        <s v="Mantener 2.000 m2 de jardinería." u="1"/>
        <s v="Implementar 40 procesos comunitarios de educación ambiental que promueven la conservación de la biodiversidad y el agua." u="1"/>
        <s v="Capacitar 7.200 personas en separación en la fuente y reciclaje." u="1"/>
        <s v="Intervenir 22 Kilómetros-carril de malla vial urbana (local y/o intermedia) con acciones de construcción y/o conservación." u="1"/>
        <s v="Realizar 8 acciones efectivas para el fortalecimiento de las capacidades locales en torno a la gestión del riesgo." u="1"/>
        <s v="Dotar y/o acondicionar 36 unidades operativas orientadas a la atención de la primera infancia (Jardines Infantiles, Casas de Pensamiento Intercultural, Modalidad Espacios Rurales, Crecemos en la Ruralidad, Creciendo Juntos, Centros Amar, Centros Forjar)." u="1"/>
        <s v="Dotar y/o acondicionar 2 unidades operativas de atención especializada (Centros Integrarte, Centros Crecer y Cadis)." u="1"/>
        <s v="Dotar y/o acondicionar 1 unidades operativas orientadas a la atención de jóvenes (casas de la juventud, centros forjar)." u="1"/>
        <s v="Dotar y/o acondicionar 6 Centros de Desarrollo Comunitarios para la prestación de servicios sociales dirigidas al desarrollo de capacidades y generación de oportunidades." u="1"/>
        <s v="Dotar y/o acondicionar 1 casa LGBTI para la prestación de servicios sociales y estrategias dirigidas a personas de los sectores sociales LGBTI." u="1"/>
        <s v="Realizar 4 estrategias de fortalecimiento institucional (una por vigencia)." u="1"/>
        <s v="Realizar 4 estrategias de inspección, vigilancia y control (una por vigencia)." u="1"/>
        <s v="Intervenir 1 sede administrativa local." u="1"/>
        <s v="Operativizar 4 Centros de Acceso Comunitario en zonas rurales y/o apartadas y/o urbanas, con énfasis en Servicios TIC´s generados." u="1"/>
        <s v="Operativizar 4 Centros de Acceso Comunitario en zonas rurales y/o apartadas y/o urbanas, con énfasis en procesos de formación y desarrollo de competencias digitales." u="1"/>
        <s v="Desarrollar 4 acciones orientadas a la ciudadanía, en el marco de la estrategia &quot;Bogotaneidad&quot;." u="1"/>
        <s v="Fortalecer 1 unidades de innovación publica y social a nivel local." u="1"/>
        <s v="Fortalecer 150 organizaciones comunales." u="1"/>
        <s v="Fortalecer 240 Organizaciones sociales e Instancias de participación ciudadana." u="1"/>
        <s v="Capacitar 3200 personas a través de procesos de formación para la participación de manera virtual y presencial." u="1"/>
        <s v="Concertar e implementar una (1) iniciativa de inversión local con las comunidades negras, afrocolombianas y palenqueras (aplica en todas las localidades con autoridades NAP)." u="1"/>
        <s v="Concertar e implementar una (1) iniciativa de inversión local con los pueblos indígenas (aplica en todas las localidades con autoridades indígenas)." u="1"/>
        <s v="Concertar e implementar una (1) iniciativa de inversión local con las comunidades raizales (aplica en todas las localidades con autoridades raizales)." u="1"/>
        <s v="Concertar e implementar una (1) iniciativa de inversión local con el pueblo Rrom (aplica en todas las localidades con autoridades gitanas)." u="1"/>
        <s v="Fortalecer 200 Organización(es) organizaciones comunitarias locales a través de capacidades para la resolución de conflictos y herramientas tecnológicas, logísticas, para promover acciones de corresponsabilidad en la gestión de la seguridad y convivencia." u="1"/>
        <s v="Implementar 8 Acción(es) formativas diferenciales para la promoción de la convivencia ciudadana." u="1"/>
        <s v="Implementar 8 Iniciativa(s) surgidas desde la participación local, en torno a la convivencia, la veeduría ciudadana, defensa de los derechos humanos y la participación de la ciudadanía." u="1"/>
        <s v="Vincular 4200 Persona(s) en acciones para la prevención del feminicidio y las violencias contra las mujeres en sus diferencias y diversidades con enfoque diferencial y de género en todos los ciclos de vida (primera infancia, infancia, juventud, adultez, y personas mayores)" u="1"/>
        <s v="Suministrar 4 Dotación(es) a organismos de seguridad." u="1"/>
        <s v="Intervenir 1 Equipamiento(s) de seguridad y acceso a la justicia con acciones de fortalecimiento, operación, adecuación y/o dotación." u="1"/>
        <s v="Fortalecer 4 Programa(s) de abordaje de conflictividad escolar para la convivencia con enfoque restaurativo y poblacional." u="1"/>
        <s v="Fortalecer y/o dotar 40 Actor(es) comunitarios con herramientas y capacidades certificadas, para la implementación de un enfoque restaurativo para la justicia y la convivencia principalmente de jueces de paz y conciliadores en equidad activos" u="1"/>
        <s v="Implementar 4 Proyecto(s) y/o iniciativas de justicia para el fortalecimiento de los mecanismos de justicia comunitaria local y la resolución efectiva de conflictividades de manera integral en el sistema de justicia." u="1"/>
        <s v="Beneficiar 200 Ciudadanos con habilidades y capacidades certificadas, que permitan gestionar la convivencia constructivamente." u="1"/>
        <s v="Implementar 4 Proyecto(s) comunitarios en la localidad, para la apropiación del Código Nacional de Seguridad y Convivencia Ciudadana" u="1"/>
        <s v="Implementar 8 Acción(es) pedagógicas para la gestión de conflictividades y prevención de violencias, defensa y promoción de los derechos humanos y la participación ciudadana." u="1"/>
        <s v="Ejecutar 4 Programa(s) comunitarios con enfoque restaurativo para el cuidado del espacio público y del ambiente" u="1"/>
        <s v="Intervenir 6200 Metro(s) cuadrado(s) metros cuadrados de elementos del sistema de espacio público peatonal con acciones de construcción y/o conservación." u="1"/>
        <s v="Implementar 4 Estrategia(s) de atención y prevención del hostigamiento escolar (Bullying) en la localidad" u="1"/>
        <s v="Realizar 5 Acuerdo(s) para la organización, la recuperación, el cuidado, el embellecimiento, la sostenibilidad, el mejoramiento y el aprovechamiento económico y social del espacio público" u="1"/>
        <s v="Vincular 600 Persona(s) con discapacidad, cuidadores y cuidadoras, en actividades complementarias en salud." u="1"/>
        <s v="Vincular 1200 Persona(s) a las acciones desarrolladas desde los dispositivos de base comunitaria en respuesta al consumo de SPA." u="1"/>
        <s v="Beneficiar 900 Persona(s) con discapacidad a través de Dispositivos de Asistencia Personal - Ayudas Técnicas (no incluidas en los Planes de Beneficios)." u="1"/>
        <s v="Beneficiar 1000 Persona(s) con acciones para la promoción de la salud mental." u="1"/>
        <s v="Vincular 4000 Persona(s) en procesos para la prevención de violencias en el contexto familiar y/o violencia sexual en todos los ciclos de vida (primera infancia, infancia, juventud, adultez y personas mayores)" u="1"/>
        <s v="Vincular 3100 Persona(s) cuidadoras a estrategias de cuidado en todos los ciclos de vida (primera infancia, infancia, juventud, adultez, y personas mayores)" u="1"/>
        <s v="Vincular 4000 Mujer(es) en sus diferencias y diversidades con enfoque diferencial para el ejercicio de sus derechos y el fortalecimiento de su autonomía económica en todos los ciclos de vida (primera infancia, infancia, juventud, adultez, y personas mayores)" u="1"/>
        <s v="Realizar 4 Proceso(s) pedagógicos, artísticos, culturales, formativos o para el fortalecimiento de iniciativas ciudadanas para la apropiación social de la memoria, verdad, reparación integral a víctimas del conflicto armado, paz y reconciliación." u="1"/>
        <s v="Capacitar 2500 Persona(s) en los campos artísticos, interculturales, culturales, gastro turísticos y/o patrimoniales que fomenten la cosmogonía y cosmovisión de Fontibón." u="1"/>
        <s v="Beneficiar 40 Organización(es) artísticas, culturales y patrimoniales con elementos entregados." u="1"/>
        <s v="Otorgar 140 Estímulo(s) de apoyo al sector artístico y cultural local." u="1"/>
        <s v="Realizar 18 Evento(s) de promoción, circulación y apropiación de actividades artísticas, culturales y patrimoniales que fomenten la cosmogonía y cosmovisión de Fontibón." u="1"/>
        <s v="Beneficiar 30000 Persona(s) en actividades recreo-deportivas comunitarias en todos los ciclos de vida (primera infancia, infancia, juventud, adultez y personas mayores)" u="1"/>
        <s v="Capacitar y/o fortalecer 5000 Persona(s) en los campos deportivos o recreativos." u="1"/>
        <s v="Atender 2000 Animales en los programas de brigadas médicas, urgencias veterinarias y adopciones" u="1"/>
        <s v="Esterilizar 7440 Perros y gatos incluyendo los que está en condición de vulnerabilidad" u="1"/>
        <s v="Vincular 1000 Persona(s) en acciones educativas en temas de protección y bienestar animal" u="1"/>
        <s v="Beneficiar 1480 Persona(s) Mayor(es) con transferencias monetarias" u="1"/>
        <s v="Atender 36000 Persona(s) con apoyos que contribuyan al ingreso mínimo garantizado" u="1"/>
        <s v="Beneficiar 1280 Joven(es) con transferencias condicionadas y acompañamiento psicosocial para la promoción al acceso y permanencia a oportunidades de formación, desarrollo de capacidades, empleabilidad y proyectos productivos." u="1"/>
        <s v="Habilitar 100 Cupo(s) para la atención de población en inseguridad alimentaria y nutricional del Distrito Capital a través de comedores comunitarios" u="1"/>
        <s v="Fortalecer el proceso nutricional de 3000 Niños y niñas de cero a cinco años, gestantes y lactantes de las diferentes modalidades de los hogares de bienestar familiar del ICBF de la localidad de Fontibón anualmente." u="1"/>
        <s v="Dotar 26 Sede(s) educativas urbanas con recursos pedagógicos y/o tecnológicos para todos los niveles de educación." u="1"/>
        <s v="Beneficiar 250 Estudiante(s) en programas de educación posmedia (niveles de formación técnico profesional, tecnólogo, profesional universitario y educación para el trabajo y desarrollo humano)." u="1"/>
        <s v="Apoyar 200 Mipyme(s) y/o emprendimientos orientados al fortalecimiento de las capacidades locales para la gestión y el desarrollo turístico y/o gastronómico." u="1"/>
        <s v="Realizar 4 Acción(es) para fortalecer las capacidades y/o habilidades, técnicas y blandas de las personas de la localidad, con el fin de mejorar el acceso a oportunidades de empleo con un enfoque diferencial." u="1"/>
        <s v="Financiar 70 Proyecto(s) del sector cultural y creativo local." u="1"/>
        <s v="Apoyar 180 Mipyme(s) emprendimientos y/o actores de la economía informal, turística y/o gastronómica para el fortalecimiento del tejido empresarial local." u="1"/>
        <s v="Intervenir 20 Parque(s) de la red de proximidad con acciones de mejoramiento, mantenimiento, adecuación y/o dotación de escenarios deportivos teniendo en cuenta nuevas tendencias y alternativas deportivas incluyentes." u="1"/>
        <s v="Intervenir 2 Equipamiento(s) culturales con acciones de construcción, adecuación y/o dotación." u="1"/>
        <s v="Lograr y/o mantener 9 Hectárea(s) en proceso de restauración ecológica." u="1"/>
        <s v="Capacitar 2800 Persona(s) en separación en la fuente y la gestión integral de residuos sólidos." u="1"/>
        <s v="Mantener 3700 Arbol(es) en zona urbana" u="1"/>
        <s v="Implementar y/o fortalecer 25 Huerta(s) urbanas" u="1"/>
        <s v="Mantener 3000 Metro(s) cuadrado(s) de jardinería" u="1"/>
        <s v="Construir y/o mantener 360 Metro(s) cuadrado(s) de muros y techos verdes" u="1"/>
        <s v="Implementar y/o fortalecer 12 Proceso(s) comunitarios de educación ambiental que promuevan la conservación de la biodiversidad y el agua." u="1"/>
        <s v="Intervenir 5,5 Kilómetro(s)-carril de malla vial urbana (local y/o intermedia) con acciones de construcción y/o conservación" u="1"/>
        <s v="Realizar 1 Obra(s) de mitigación y/u obras de mitigación existentes con mantenimiento para la reducción del riesgo y adaptación al cambio climático" u="1"/>
        <s v="Realizar 4 Acción(es) efectivas para el fortalecimiento de las capacidades locales y/o procesos comunitarios en torno a la gestión del riesgo y la respuesta a emergencias y desastres." u="1"/>
        <s v="Dotar 2 Unidad(es) operativas de atención especializada (Centros Integrarte, Centros Crecer y Cadis)" u="1"/>
        <s v="Dotar 1 Unidad(es) operativas orientadas a la atención de jóvenes (casas de la juventud, centros forjar)" u="1"/>
        <s v="Dotar 7 Unidad(es) operativas orientadas a la atención de la primera infancia (Jardines Infantiles, Bebetecas, Casas de Pensamiento Intercultural, Creciendo Juntos, Centros Amar, Centros Forjar)" u="1"/>
        <s v="Realizar estudios, diseños y/o construcción de 1 Equipamiento(s) para servicios sociales dentro de la red de proximidad de la localidad" u="1"/>
        <s v="Intervenir 3 Sede(s) administrativas locales y Junta Administradora Local" u="1"/>
        <s v="Fortalecer 1 Unidad(es) de innovación publica y social a nivel local." u="1"/>
        <s v="Fortalecer 200 Organización(es) sociales e Instancias de participación ciudadana y las reconocidas por las comunidades étnicas." u="1"/>
        <s v="Capacitar 1000 Persona(s) a través de procesos de formación para la participación de manera virtual y presencial." u="1"/>
        <s v="Fortalecer 68 Organización(es) comunales" u="1"/>
        <s v="Rehabilitar 9 Salón(es) comunales, casas de participación y espacios propios para las comunidades étnicas." u="1"/>
        <s v="Dotar 21 Organización(es) comunales, instancias y casas de participación de la ciudadanía en general y de las comunidades étnicas." u="1"/>
        <s v="Fortalecer 18 Medio(s) comunitario(s) y alternativo(s)." u="1"/>
        <s v="Concertar e implementar 4 Iniciativa(s) de inversión local con las comunidades Negras, Afrocolombianas, y Palenqueras, de acuerdo a las necesidades propias de las comunidades, en aras de respetar su cosmovisión, usos y costumbres." u="1"/>
        <s v="Concertar e implementar 4 Iniciativa(s) de inversión local de los pueblos indígenas de acuerdo a las necesidades propias de las comunidades, en aras de respetar su cosmovisión, usos y costumbres." u="1"/>
        <s v="vincular 4000 Persona(s) en acciones para la prevención del feminicidio y la violencia contra la mujer" u="1"/>
        <s v="Fortalecer 4 Programa(s) de abordaje de conflictividad escolar para la convivencia con enfoque restaurativo." u="1"/>
        <s v="Fortalecer 8 Actor(es) comunitarios con herramientas y capacidades para la implementación de un enfoque restaurativo para la justicia y la convivencia" u="1"/>
        <s v="Intervenir 2500 Metro(s) cuadrado(s) elementos del sistema de espacio público peatonal con acciones de construcción y/o conservación." u="1"/>
        <s v="Realizar 4 Acuerdo(s) para la organización, la recuperación, el cuidado, el embellecimiento, la sostenibilidad, el mejoramiento y el aprovechamiento económico del espacio público." u="1"/>
        <s v="Beneficiar 800 Persona(s) con dispositivos de Asistencia Personal - Ayudas Técnicas (no incluidas en los Planes de Beneficios)" u="1"/>
        <s v="Vincular 800 Persona(s) en acciones complementarias en salud física, nutricional y oral través del Circuito del Cuidado" u="1"/>
        <s v="Vincular 350 Persona(s) a las acciones y estrategias para promover la salud sexual y reproductiva consciente en los diferentes ciclos de vida." u="1"/>
        <s v="Beneficiar 3200 Persona(s) con acciones para la promoción y atención de la salud mental" u="1"/>
        <s v="Vincular 200 Persona(s) a las acciones desarrolladas desde los dispositivos de base comunitaria en respuesta al consumo de SPA." u="1"/>
        <s v="Adecuar y dotar 1 Espacio(s) en la manzana del cuidado" u="1"/>
        <s v="Vincular 800 Persona(s) en procesos para la prevención de violencias en el contexto familiar y/o violencia sexual" u="1"/>
        <s v="Vincular 3000 Mujer(es) cuidadora(s) estrategias de cuidado." u="1"/>
        <s v="Otorgar 100 Estímulo(s) de apoyo al sector artístico y cultural" u="1"/>
        <s v="Beneficiar 20 Organización(es) artísticas y culturales con elementos entregados" u="1"/>
        <s v="Realizar 20 Evento(s) de promoción, circulación y apropiación de actividades artísticas, culturales y patrimoniales." u="1"/>
        <s v="Beneficiar 11200 Persona(s) en actividades recreo-deportivas comunitarias." u="1"/>
        <s v="Beneficiar 10 Colectivo(s) u organizaciones recreo deportivas inscritas en el Banco que implementan iniciativas de carácter barrial con apoyos económicos." u="1"/>
        <s v="Capacitar 600 Persona(s) en los campos deportivos." u="1"/>
        <s v="Vincular 4000 Usuario(s) En acciones educativas en temas de protección y bienestar animal" u="1"/>
        <s v="Atender 900 Animales en los programas de brigadas médicas, urgencias veterinarias y adopciones" u="1"/>
        <s v="Esterilizar 8000 Perros y gatos incluyendo los que está en condición de vulnerabilidad" u="1"/>
        <s v="Beneficiar 3650 Persona(s) Mayor(es) personas mayores con apoyo económico tipo C" u="1"/>
        <s v="Atender 10000 Persona(s) con apoyos que contribuyan al ingreso mínimo garantizado." u="1"/>
        <s v="Beneficiar 3200 Joven(es) con transferencias condicionadas y acompañamiento psicosocial para la promoción al acceso y permanencia a oportunidades de formación y empleabilidad" u="1"/>
        <s v="Habilitar 230 Cupo(s) para la atención de población en inseguridad alimentaria y nutricional del Distrito Capital, a través de comedores comunitarios." u="1"/>
        <s v="Beneficiar 250 Estudiante(s) otorgando financiación para el tránsito y acceso en la educación posmedia." u="1"/>
        <s v="Beneficiar 250 Estudiante(s) para el sostenimiento en la permanencia durante la educación posmedia." u="1"/>
        <s v="Dotar 17 Sede(s) educativas de la localidad" u="1"/>
        <s v="Apoyar 100 Mipyme(s) y/o emprendimientos orientados al fortalecimiento de las capacidades locales para la gestión y el desarrollo turístico " u="1"/>
        <s v="Financiar 40 Proyecto(s) del sector cultural y creativo." u="1"/>
        <s v="Apoyar 400 Mipyme(s) emprendimientos y/o actores de la economía informal para el fortalecimiento del tejido empresarial local" u="1"/>
        <s v="Intervenir 26 Parque(s) vecinales y/o de bolsillo con acciones de mejoramiento, mantenimiento y/o dotación." u="1"/>
        <s v="Intervenir 1 Equipamiento(s) culturales con acciones de construcción, adecuación y/o dotación." u="1"/>
        <s v="Generar 500 Metro(s) cuadrado(s) de áreas renaturalizadas" u="1"/>
        <s v="Mantener 2000 Arbol(es) en zona urbana" u="1"/>
        <s v="Implementar 16 Proceso(s) comunitarios de educación ambiental que promueven la conservación de la biodiversidad y el agua." u="1"/>
        <s v="Mantener 400 Metro(s) cuadrado(s) de jardinería" u="1"/>
        <s v="Capacitar 8000 Persona(s) en separación en la fuente y reciclaje." u="1"/>
        <s v="Intervenir 40 Kilómetro(s) la malla vial urbana (local y/o intermedia) con acciones de construcción y/o conservación" u="1"/>
        <s v="Realizar 4 Acción(es) para el fortalecimiento de las capacidades locales para la respuesta a emergencias y desastres" u="1"/>
        <s v="Dotar y/o acondicionar 1 Unidad(es) operativas de atención especializada (Centros Integrarte, Centros Crecer y Cadis)" u="1"/>
        <s v="Dotar y/o acondicionar 1 Unidad(es) operativas orientadas a la atención de jóvenes (casas de la juventud, centros forjar)" u="1"/>
        <s v="Dotar y/o acondicionar 8 Unidad(es) operativas orientadas a la atención de la primera infancia (Jardines Infantiles, Casas de Pensamiento Intercultural, Modalidad Espacios Rurales, Crecemos en la Ruralidad, Creciendo Juntos, Centros Amar, Centros Forjar)" u="1"/>
        <s v="Dotar y/o acondicionar 1 Centro(s) de Desarrollo Comunitarios para la prestación de servicios sociales dirigidas al desarrollo de capacidades y generación de oportunidades" u="1"/>
        <s v="Realizar 4 Acción(es) de inspección, vigilancia y control" u="1"/>
        <s v="Operativizar 2 Centro(s) de Acceso Comunitario en zonas rurales y/o apartadas y/o urbanas, con énfasis en procesos de formación y desarrollo de competencias digitales." u="1"/>
        <s v="Operativizar 2 Centro(s) de Acceso Comunitario en zonas rurales y/o apartadas y/o urbanas, con énfasis en Servicios TIC´s generados." u="1"/>
        <s v="Dotar 40 Organización(es) comunales" u="1"/>
        <s v="Fortalecer 200 Organización(es) JAC e Instancias de participación ciudadana" u="1"/>
        <s v="Fortalecer 30 Medio(s) comunitarios y alternativos" u="1"/>
        <s v="Concertar 1 Iniciativa(s) de inversión local con las comunidades negras, afrocolombianas y palenqueras (aplica en todas las localidades con autoridades NAP)" u="1"/>
        <s v="Concertar 1 Iniciativa(s) de inversión local con los pueblos indígenas (aplica en todas las localidades con autoridades indígenas)" u="1"/>
        <s v="Concertar 1 Iniciativa(s) de inversión local con las comunidades raizales (aplica en todas las localidades con autoridades raizales)" u="1"/>
        <s v="Desarrollar 4 Acción(es) orientadas a la ciudadanía, en el marco de la estrategia “Bogotaneidad”" u="1"/>
        <s v="Fortalecer 100 Organización(es) comunitarias a través de capacidades para promover acciones de corresponsabilidad en la gestión de la seguridad y la convivencia." u="1"/>
        <s v="Vincular 8000 Persona(s) en acciones para la prevención del feminicidio y la violencia contra la mujer." u="1"/>
        <s v="Suministrar 4 Dotación(es) para la movilidad operacional y el apoyo logístico." u="1"/>
        <s v="Fortalecer 30 Programa(s) de abordaje de conflictividad escolar para la convivencia con enfoque restaurativo" u="1"/>
        <s v="Fortalecer 100 Actor(es) comunitarios con herramientas y capacidades para la implementación de un enfoque restaurativo para la justicia y la convivencia" u="1"/>
        <s v="Beneficiar 600 Ciudadanos con habilidades y capacidades para gestionar la convivencia constructivamente" u="1"/>
        <s v="Implementar 4 Acción(es) pedagógicas para la gestión de conflictividades y prevención de violencias" u="1"/>
        <s v="Intervenir 13000 Metro(s) cuadrados de elementos del sistema de espacio público peatonal con acciones de construcción y/o conservación" u="1"/>
        <s v="Beneficiar 2500 Persona(s) con discapacidad a través de Dispositivos de Asistencia Personal - Ayudas Técnicas (no incluidas en los Planes de Beneficios)." u="1"/>
        <s v="Vincular 600 Persona(s) en acciones complementarias en salud física, nutricional y oral, a través del Circuito del Cuidado" u="1"/>
        <s v="Beneficiar 1500 Persona(s) con acciones para la promoción y atención de la salud mental" u="1"/>
        <s v="Vincular 700 Persona(s) a las acciones y estrategias para promover la salud sexual y reproductiva consciente en los diferentes ciclos de vida" u="1"/>
        <s v="Vincular 1500 Persona(s) con discapacidad, cuidadores y cuidadoras, en actividades complementarias en salud." u="1"/>
        <s v="Vincular 700 Persona(s) a las acciones desarrolladas desde los dispositivos de base comunitaria en respuesta al consumo de SPA." u="1"/>
        <s v="Adecuar y dotar 2 Espacio(s) espacios en las manzanas del cuidado" u="1"/>
        <s v="Vincular 4000 Mujer(es) cuidadora(s) A estrategias de cuidado" u="1"/>
        <s v="Vincular 1000 Mujer(es) Para el ejercicio de derechos y el fortalecimiento de su autonomía económica" u="1"/>
        <s v="Vincular 8000 Persona(s) en procesos para la prevención de violencia en el contexto familiar y/o violencia sexual" u="1"/>
        <s v="Realizar 4 Acción(es) de construcción de paz que contribuyan al tejido social, la integración local, la sostenibilidad económica y/o desarrollo territorial para la reconciliación" u="1"/>
        <s v="Realizar 4 Proceso(s) Pedagógicos, artísticos, culturales formativos para el fortalecimiento de iniciativas ciudadanas para la apropiación social de la memoria, verdad, reparación integral de víctimas, paz y reconciliación" u="1"/>
        <s v="Beneficiar 30000 Persona(s) en actividades recreo-deportivas comunitarias" u="1"/>
        <s v="Beneficiar 290 Colectivo(s) U organizaciones recreo deportivas inscritas en el Banco que implementan iniciativas de carácter barrial con apoyos económicos" u="1"/>
        <s v="Capacitar 8000 Persona(s) En los campos deportivos o creativos" u="1"/>
        <s v="Beneficiar 7000 Persona(s) Con la entrega de dotaciones deportivas" u="1"/>
        <s v="Capacitar 5100 Persona(s) En los campos artísticos, interculturales, culturales y/o patrimoniales," u="1"/>
        <s v="Beneficiar 50 Organización(es) artísticas, culturales y patrimoniales con elementos entregados." u="1"/>
        <s v="Otorgar 150 Estímulo(s) de apoyo al sector artístico y cultural" u="1"/>
        <s v="Realizar 50 Evento(s) de promoción, circulación y apropiación de actividades artísticas, culturales y patrimoniales." u="1"/>
        <s v="Atender 1500 Animales en los programas de brigadas médicas, urgencias veterinarias y adopciones" u="1"/>
        <s v="Esterilizar 16000 Perros y gatos incluyendo los que está en condición de vulnerabilidad" u="1"/>
        <s v="Beneficiar 6630 Persona(s) mayores con transferencias monetarias" u="1"/>
        <s v="Atender 9500 Persona(s) personas con apoyos que contribuyan al ingreso mínimo garantizado" u="1"/>
        <s v="Beneficiar 2500 Joven(es) con transferencias condicionadas y acompañamiento psicosocial para la promoción al acceso y permanencia a oportunidades de formación y empleabilidad" u="1"/>
        <s v="Habilitar 1800 Cupo(s) para la atención de población en inseguridad alimentaria y nutricional del Distrito Capital, a través de comedores comunitarios." u="1"/>
        <s v="Dotar 30 Sede(s) sedes educativas urbanas y rurales con recursos pedagógicos y/o tecnológicos" u="1"/>
        <s v="Beneficiar 600 Persona(s) con apoyo de sostenimiento para la permanencia en la educación posmedia (niveles de formación técnico profesional, tecnólogo, profesional universitario y educación para el trabajo y desarrollo humano)." u="1"/>
        <s v="Beneficiar 600 Persona(s) con apoyo para la educación posmedia (niveles de formación, técnico profesional, tecnólogo, profesional universitario y educación para el trabajo y desarrollo humano)." u="1"/>
        <s v="Apoyar 200 Mipyme(s) emprendimientos orientados al fortalecimiento de las capacidades locales para la gestión y el desarrollo turístico" u="1"/>
        <s v="Financiar 100 Proyecto(s) sector cultural y creativo." u="1"/>
        <s v="Vincular 50 Hogar(es) y/o unidades productivas a procesos productivos y de comercialización en el sector rural." u="1"/>
        <s v="Apoyar 500 Mipyme(s) emprendimientos y/o actores de la economía informal para el fortalecimiento del tejido empresarial local." u="1"/>
        <s v="Intervenir 12 Equipamiento(s) culturales con acciones de construcción, adecuación y/o dotación." u="1"/>
        <s v="Construir 900 Metro(s) cuadrado(s) de Parques de la red de proximidad (la construcción incluye su dotación)." u="1"/>
        <s v="Mantener 500 Arbol(es) en zona urbana" u="1"/>
        <s v="Mantener 1640 Metro(s) cuadrado(s) de jardinería convencional y biodiversa mantenidos." u="1"/>
        <s v="Implementar 50 Huerta(s) urbanas" u="1"/>
        <s v="Implementar 12 Proceso(s) comunitarios de educación ambiental que promuevan la conservación de la biodiversidad y del agua" u="1"/>
        <s v="Capacitar 5000 Persona(s) en separación en la fuente y reciclaje." u="1"/>
        <s v="Lograr 1,5 Hectárea(s) en proceso de restauración ecológica." u="1"/>
        <s v="Generar 15000 Metro(s) cuadrado(s) de áreas renaturalizadas" u="1"/>
        <s v="Intervenir 16 Kilómetro(s)-carril de malla vial urbana (local y/o intermedia) con acciones de construcción y/o conservación" u="1"/>
        <s v="Dotar y/o acondicionar 26 Unidad(es) operativas orientadas a la atención de la primera infancia (Jardines Infantiles, Casas de Pensamiento Intercultural, Modalidad Espacios Rurales, Crecemos en la Ruralidad, Creciendo Juntos, Centres Amar, Centros Forjar)" u="1"/>
        <s v="Dotar y/o acondicionar 2 Unidad(es) operativas orientadas a la atención de jóvenes (casas de la juventud, centros forjar)" u="1"/>
        <s v="Dotar y/o acondicionar 1 Casa(s) LGBTI para la prestación de servicios sociales y estrategias dirigidas a personas de los sectores sociales LGBTI." u="1"/>
        <s v="Intervenir 10 Sede(s) Administrativas local" u="1"/>
        <s v="Realizar 4 Estrategia(s) de inspección, vigilancia y control" u="1"/>
        <s v="Realizar 4 Estrategia(s) de fortalecimiento institucional realizadas" u="1"/>
        <s v="Operativizar 3 Centro(s) de acceso comunitario en zonas rurales y/0 apartadas y/o urbanas, con énfasis en procesos de formación y desarrollo de competencias digitales" u="1"/>
        <s v="Capacitar 3000 Persona(s) en capacidades democráticas para la participación incidente de manera virtual y/o presencial." u="1"/>
        <s v="Dotar 70 Sede(s) de Salones comunales" u="1"/>
        <s v="Fortalecer 150 Organización(es) Comunales de la Localidad de Suba" u="1"/>
        <s v="Fortalecer 300 Organización(es) Sociales e instancias de participación" u="1"/>
        <s v="Rehabilitar 20 Salón(es) comunales y/o casas de participación" u="1"/>
        <s v="Fortalecer 25 Medio(s) comunitario(s) y alternativo(s) 0" u="1"/>
        <s v="Fortalecer 1 Unidad(es) De innovación pública y social fortalecidas" u="1"/>
        <s v="Desarrollar 4 Acción(es) orientadas a la ciudadanía, en el marco de la estrategia Bogotaneidad" u="1"/>
        <s v="Concertar e implementar una 1 Iniciativa(s) de inversión local con los pueblos indígenas (aplica en todas las localidades con autoridades indígenas)" u="1"/>
        <s v="Concertar e implementar una 4 Iniciativa(s) de inversión local con el pueblo muisca" u="1"/>
        <s v="Implementar 4 Iniciativa(s) de convivencia con participación de la ciudadanía" u="1"/>
        <s v="Fortalecer 80 Organización(es) comunitarias a través de capacidades para promover acciones de corresponsabilidad en la gestión de la seguridad y la convivencia" u="1"/>
        <s v="Vincular 3000 Persona(s) en acciones para la prevención del feminicidio y las violencias contra la mujer." u="1"/>
        <s v="Beneficiar 16 Actor(es) comunitarios con herramientas y capacidades para la implementación de un enfoque restaurativo para la justicia y la convivencia" u="1"/>
        <s v="Intervenir 4000 Metro(s) cuadrados de elementos del sistema de espacio público peatonal con acciones de construcción y/o conservación" u="1"/>
        <s v="Realizar 12 Acuerdo(s) para la organización, la recuperación, el cuidado, el embellecimiento, la sostenibilidad, el mejoramiento y el aprovechamiento económico del espacio público." u="1"/>
        <s v="Vincular 600 Persona(s) a las acciones y estrategias para promover la salud sexual y reproductiva consciente en los diferentes ciclos de vida" u="1"/>
        <s v="Beneficiar 400 Persona(s) con discapacidad a través de Dispositivos de Asistencia Personal - Ayudas Técnicas (no incluidas en los Planes de Beneficios)" u="1"/>
        <s v="Beneficiar 600 Persona(s) con acciones para la promoción y atención de la salud mental" u="1"/>
        <s v="Vincular 2000 Mujer(es) cuidadora(s) a estrategias de cuidado." u="1"/>
        <s v="Vincular 1200 Mujer(es) para el ejercicio de derechos y el fortalecimiento de su autonomía económica" u="1"/>
        <s v="Vincular 3200 Persona(s) en procesos para la prevención de violencias en el contexto familiar y/o violencia sexual" u="1"/>
        <s v="Vincular 5000 Persona(s) en actividades recreo-deportivas comunitarias." u="1"/>
        <s v="Capacitar 1200 Persona(s) en los campos deportivos o recreativos" u="1"/>
        <s v="Beneficiar 1200 Persona(s) con la entrega de dotaciones deportivas." u="1"/>
        <s v="Vincular 1000 Persona(s) en los campos artísticos, interculturales, culturales y/o patrimoniales." u="1"/>
        <s v="Otorgar 40 Estímulo(s) de apoyo al sector artístico y cultural." u="1"/>
        <s v="Esterilizar 2000 Canino(s) y felino(s) Incluyendo los que está en condición de vulnerabilidad" u="1"/>
        <s v="Beneficiar 1050 Persona(s) Mayor(es) con transferencias monetarias" u="1"/>
        <s v="Beneficiar 800 Joven(es) con transferencias condicionadas y acompañamiento psicosocial para la promoción al acceso y permanencia a oportunidades de formación y empleabilidad" u="1"/>
        <s v="Habilitar 250 Cupo(s) Para la atención de la población en situación de inseguridad alimentaria y nutricional en la localidad de Barrios Unidos mediante comedores comunitarios." u="1"/>
        <s v="Beneficiar 150 Estudiante(s) En programas de educación posmedia (niveles de formación técnico profesional, tecnólogo, profesional universitario y educación para el trabajo y desarrollo humano)" u="1"/>
        <s v="Beneficiar 200 Estudiante(s) con apoyo de sostenimiento para la permanencia en la educación posmedia (niveles de formación técnico profesional, tecnólogo, profesional universitario y educación para el trabajo y desarrollo humano)." u="1"/>
        <s v="Dotar 9 Sede(s) Educativas urbanas y rurales con recursos pedagógicos y/o tecnológicos" u="1"/>
        <s v="Apoyar 80 Mipyme(s) y/o emprendimientos orientados al fortalecimiento de las capacidades locales para la gestión y el desarrollo turístico" u="1"/>
        <s v="Apoyar 200 Mipyme(s) y/o emprendimientos y/o actores de la economía informal para el fortalecimiento del tejido empresarial local" u="1"/>
        <s v="Intervenir 1 Equipamiento(s) cultural con acciones de construcción, adecuación y/o dotación" u="1"/>
        <s v="Intervenir 10 Parque(s) De la red de proximidad con acciones de mejoramiento, mantenimiento y/o dotación" u="1"/>
        <s v="Implementar 20 Proceso(s) comunitarios de educación ambiental que promueven la conservación de la biodiversidad y el agua" u="1"/>
        <s v="Capacitar 1500 Persona(s) en separación en la fuente y reciclaje." u="1"/>
        <s v="Intervenir 7,5 Kilómetro(s)-carril de malla vial urbana (local y/o intermedia) con acciones de construcción y/o conservación" u="1"/>
        <s v="Realizar 2 Acción(es) efectivas para el fortalecimiento de las capacidades locales en torno a la gestión del riesgo" u="1"/>
        <s v="Dotar y/o acondicionar 3 Unidad(es) Operativas orientadas a la atención de la primera infancia (Jardines Infantiles, Casas de Pensamiento Intercultural, Modalidad Espacios Rurales, Crecemos en la Ruralidad, Creciendo Juntos, Centros Amar, Centros Forjar)" u="1"/>
        <s v="Dotar y/o acondicionar 1 Unidad(es) Operativa orientadas a la prestación de servicios a la persona mayor" u="1"/>
        <s v="Operativizar 1 Centro(s) de Acceso Comunitario en zonas rurales y/o apartadas y/o urbanas, con énfasis en procesos de formación y desarrollo de competencias digitales." u="1"/>
        <s v="Desarrollar 1 Acción(es) orientada a la ciudadanía, en el marco de la estrategia &quot;Bogotaneidad&quot;" u="1"/>
        <s v="Fortalecer 20 Organización(es) comunales" u="1"/>
        <s v="Fortalecer 60 Organización(es) sociales e Instancias de participación ciudadana" u="1"/>
        <s v="Vincular 800 Persona(s) a través de procesos de formación para la participación de manera virtual y presencial" u="1"/>
        <s v="Implementar 1 Iniciativa(s) de inversión local con los pueblos indígenas (aplica en todas las localidades con autoridades indígenas)" u="1"/>
        <s v="Implementar 1 Iniciativa(s) de inversión local con las comunidades negras, afrocolombianas y palenqueras (aplica en todas las localidades con autoridades NAP)" u="1"/>
        <s v="Implementar 1 Iniciativa(s) Concertar e implementar una (1) iniciativa de inversión local con las comunidades raizales" u="1"/>
        <s v="Fortalecer 40 Organización(es) comunitarias a través de capacidades para promover acciones de corresponsabilidad en la gestión de la seguridad y la convivencia" u="1"/>
        <s v="Implementar 4 Accion(es) formativas diferenciales para la promoción de la convivencia ciudadana" u="1"/>
        <s v="Vincular 3000 Persona(s) en acciones para la prevención del feminicidio y la violencia contra la mujer." u="1"/>
        <s v="Suministrar 1 Organización(es) Suministrar 1 dotación a organismos de seguridad" u="1"/>
        <s v="Intervenir 1 Equipamiento(s) de seguridad y acceso a la justicia con acciones de fortalecimiento, operación, adecuación y/o dotación" u="1"/>
        <s v="Fortalecer 77 Actor(es) comunitarios con herramientas y capacidades para la implementación de un enfoque restaurativo para la justicia y la convivencia" u="1"/>
        <s v="Beneficiar 2000 Ciudadanas y ciudadanos con habilidades y capacidades para gestionar la convivencia constructivamente" u="1"/>
        <s v="Implementar 8 Proyecto(s) comunitarios para la apropiación CNSC" u="1"/>
        <s v="Intervenir 6000 Metro(s) cuadrado(s) de elementos del sistema de espacio público peatonal con acciones de construcción y/o conservación." u="1"/>
        <s v="Beneficiar 300 Persona(s) con discapacidad a través de Dispositivos de Asistencia Personal - Ayudas Técnicas (no incluidas en los Planes de Beneficios)" u="1"/>
        <s v="Vincular 600 Persona(s) con discapacidad, cuidadores y cuidadoras, en actividades complementarias en salud" u="1"/>
        <s v="Vincular 2000 Mujer(es) para el ejercicio de derechos y el fortalecimiento de su autonomía económica" u="1"/>
        <s v="Vincular 2000 Persona(s) en procesos para la prevención de violencias en el contexto familiar y/o violencia sexual" u="1"/>
        <s v="Fortalecer 32 Colectivo(s) u organizaciones recreo deportivas inscritas en el Banco que implementan iniciativas de carácter barrial con apoyos económicos" u="1"/>
        <s v="Capacitar 800 Persona(s) en los campos deportivos o recreativos" u="1"/>
        <s v="Capacitar 800 Persona(s) en los campos artísticos, interculturales, culturales y/o patrimoniales." u="1"/>
        <s v="Beneficiar 12 Organización(es) artísticas, culturales y patrimoniales con elementos entregados." u="1"/>
        <s v="Realizar 24 Evento(s) de promoción, circulación y apropiación de actividades artísticas, culturales y patrimoniales." u="1"/>
        <s v="Atender 600 Animales en los programas de brigadas médicas, urgencias veterinarias y adopciones" u="1"/>
        <s v="Esterilizar 280 Perros y gatos incluyendo los que está en condición de vulnerabilidad" u="1"/>
        <s v="Atender 389 Persona(s) con apoyos que contribuyan al ingreso mínimo garantizado." u="1"/>
        <s v="Beneficiar 500 Joven(es) con transferencias condicionadas y acompañamiento psicosocial para la promoción al acceso y permanencia a oportunidades de formación y empleabilidad" u="1"/>
        <s v="Beneficiar 357 Persona(s) Mayor(es) con transferencias monetarias" u="1"/>
        <s v="Habilitar 150 Cupo(s) para la atención de población en inseguridad alimentaria y nutricional del Distrito Capital" u="1"/>
        <s v="Dotar 2 Sede(s) educativas urbanas y rurales con recursos pedagógicos y/o tecnológicos" u="1"/>
        <s v="Beneficiar 80 Estudiante(s) en programas de educación posmedia (niveles de formación técnico profesional, tecnólogo, profesional universitario y educación para el trabajo y desarrollo humano)." u="1"/>
        <s v="Beneficiar 80 Estudiante(s) con apoyo de sostenimiento para la permanencia en la educación posmedia (niveles de formación técnico profesional, tecnólogo, profesional universitario y educación para el trabajo y desarrollo humano)." u="1"/>
        <s v="Apoyar 120 Emprendimiento(s) orientados al fortalecimiento de las capacidades locales para la gestión y el desarrollo turístico" u="1"/>
        <s v="Apoyar 200 Emprendimiento(s) emprendimientos y/o actores de la economía informal para el fortalecimiento del tejido empresarial local" u="1"/>
        <s v="Intervenir 12 Parque(s) de la red de proximidad con acciones de mejoramiento, mantenimiento y/o dotación." u="1"/>
        <s v="Intervenir 1 Equipamiento(s) cultural con acciones de construcción, adecuación y/o dotación." u="1"/>
        <s v="Intervenir 2 Hectárea(s) de conectores ecosistémicos y renaturalizar con la participación incidente de la ciudadanía" u="1"/>
        <s v="Mantener 1000 Arbol(es) en zona urbana" u="1"/>
        <s v="Implementar 8 Proceso(s) comunitarios de educación ambiental que promueven la conservación de la biodiversidad y el agua" u="1"/>
        <s v="Implementar 20 Huerta(s) urbanas" u="1"/>
        <s v="Capacitar 4000 Persona(s) en separación de la fuente y reciclaje" u="1"/>
        <s v="Intervenir 4,5 Kilómetro(s)-carril de malla vial urbana (local y/o intermedia) con acciones de construcción y/o conservación" u="1"/>
        <s v="Dotar y/acondicionar 1 Unidad(es) operativas orientadas a la atención de la primera infancia (Jardines Infantiles, Casas de Pensamiento Intercultural, Modalidad Espacios Rurales, Crecemos en la Ruralidad, Creciendo Juntos, Centros Amar, Centros Forjar)" u="1"/>
        <s v="Dotar 1 Casa(s) LGBTI para la prestación de servicios sociales y estrategias dirigidas a personas de los sectores sociales LGBTI" u="1"/>
        <s v="Dotar y/acondicionar 1 Unidad(es) operativa orientadas a la prestación de servicios a la persona mayor" u="1"/>
        <s v="Operativizar 4 Centro(s) de Acceso Comunitario en zonas rurales y/o apartadas y/o urbanas, con énfasis en procesos de formación y desarrollo de competencias digitales." u="1"/>
        <s v="Capacitar 1000 Persona(s) personas a través de procesos de formación para la participación de manera virtual y presencial." u="1"/>
        <s v="Fortalecer 21 Organización(es) comunales." u="1"/>
        <s v="Concertar 1 Iniciativa(s) de inversión local con AFROS Y NEGROS" u="1"/>
        <s v="Concertar 1 Iniciativa(s) con comunidades raizales" u="1"/>
        <s v="Concertar 1 Iniciativa(s) con los pueblos indígenas" u="1"/>
        <s v="Intervenir 1 sede administrativa local" u="1"/>
        <s v="Implementar 16 Iniciativa(s) de convivencia con participación de la ciudadanía." u="1"/>
        <s v="Vincular 2000 Persona(s) personas en acciones para la prevención del feminicidio y la violencia contra la mujer" u="1"/>
        <s v="Suministrar 4 Dotación(es) Suministrar 4 dotaciones a organismos de seguridad." u="1"/>
        <s v="Intervenir 4 Equipamiento(s) Intervenir 4 equipamientos de seguridad y acceso a la justicia con acciones de fortalecimiento operación adecuación y/o dotación." u="1"/>
        <s v="Implementar 1 Proyecto(s) de justicia local para la resolución efectiva de conflictividades de manera integral en el sistema de justicia." u="1"/>
        <s v="Implementar 4 Proyecto(s) comunitarios en la localidad para la apropiación del Código Nacional de Seguridad y Convivencia Ciudadana." u="1"/>
        <s v="Realizar 4 Acuerdo(s) para la organización la recuperación el cuidado el embellecimiento la sostenibilidad el mejoramiento y el aprovechamiento económico del espacio público. la seguridad y la convivencia" u="1"/>
        <s v="Intervenir 600 Metro(s) cuadrado(s) de elementos del sistema de espacio público peatonal con acciones de construcción y/o conservación." u="1"/>
        <s v="vincular 240 Persona(s) con discapacidad cuidadores y cuidadoras en actividades complementarias en salud." u="1"/>
        <s v="vincular 80 Persona(s) a las acciones desarrolladas desde los dispositivos de base comunitaria en respuesta al consumo de SPA" u="1"/>
        <s v="beneficiar 320 Persona(s) con discapacidad a través de Dispositivos de Asistencia Personal Ayudas - Técnicas (no incluidas en los Planes de Beneficios)" u="1"/>
        <s v="vincular 200 Persona(s) a las acciones y estrategias para promover la salud sexual y reproductiva consciente en los diferentes ciclos de vida" u="1"/>
        <s v="beneficiar 400 Persona(s) con acciones para la promoción y atención de la salud mental." u="1"/>
        <s v="Vincular 400 Mujer(es) para el ejercicio de derechos y el fortalecimiento de su autonomía económica" u="1"/>
        <s v="Vincular 800 Persona(s) cuidadoras a estrategias de cuidado." u="1"/>
        <s v="Realizar 40 Proceso(s) Pedagógicos, artísticos, culturales, formativos o para el fortalecimiento de iniciativas ciudadanas para la apropiación social de la memoria, verdad, reparación integral a víctimas, paz y reconciliación" u="1"/>
        <s v="Realizar 4 Acción(es) De construcción de paz que contribuyan al tejido social, la integración local, la sostenibilidad económica y/o desarrollo territorial" u="1"/>
        <s v="Realizar 40 Proceso(s) De fortalecimiento de habilidades y capacidades de la población víctima del conflicto armado o excombatientes para promover su participación en los diferentes escenarios" u="1"/>
        <s v="Otorgar 32 Estímulo(s) de apoyo al sector artístico y cultural" u="1"/>
        <s v="Realizar 20 Evento(s) de promoción circulación y apropiación de actividades artísticas culturales y patrimoniales." u="1"/>
        <s v="Capacitar 200 Persona(s) en los campos artísticos interculturales culturales y/o patrimoniales." u="1"/>
        <s v="Beneficiar 20 Organización(es) artísticas culturales y patrimoniales con elementos entregados." u="1"/>
        <s v="Beneficiar 40 Colectivo(s) recreo deportivas inscritas en el Banco que implementan iniciativas de carácter barrial beneficiadas con apoyos económicos" u="1"/>
        <s v="Capacitar 400 Persona(s) en los campos deportivos o recreativos" u="1"/>
        <s v="Incentivar 200 Persona(s) con la entrega de dotaciones deportivas" u="1"/>
        <s v="Vincular 800 Persona(s) en acciones educativas en temas de protección y bienestar animal" u="1"/>
        <s v="Atender 2000 Animales en los programas de brigadas médicas urgencias veterinarias y adopciones" u="1"/>
        <s v="Esterilizar 2000 Perros y gatos incluyendo los que están en condición de vulnerabilidad" u="1"/>
        <s v="Atender 8000 Persona(s) con apoyos que contribuyan al ingreso mínimo garantizado en los siguientes cuatro años." u="1"/>
        <s v="Beneficiar 280 Joven(es) con transferencias condicionadas y acompañamiento psicosocial para la promoción al acceso y permanencia a oportunidades de formación y empleabilidad." u="1"/>
        <s v="Beneficiar 1509 Persona(s) Mayor(es) con apoyo económico tipo c" u="1"/>
        <s v="Dotar 56 Sede(s) educativas urbanas y rurales con recursos pedagógicos y/o tecnológicos" u="1"/>
        <s v="Beneficiar 200 Estudiante(s) con apoyo de sostenimiento para la permanencia en la educación posmedia (niveles de formación técnico profesional tecnólogo profesional universitario y educación para el trabajo y desarrollo humano)." u="1"/>
        <s v="Beneficiar 80 Estudiante(s) en programas de educación posmedia (niveles de formación técnico profesional tecnólogo profesional universitario y educación para el trabajo y desarrollo humano)." u="1"/>
        <s v="Realizar 4 Acción(es) para fortalecer las capacidades y/o habilidades técnicas y blandas de las personas de la localidad con el fin de mejorar el acceso a oportunidades de empleo." u="1"/>
        <s v="Apoyar 20 Mipyme(s) y/o emprendimientos orientados al fortalecimiento de las capacidades locales para la gestión y el desarrollo turístico" u="1"/>
        <s v="Apoyar 160 Unidad(es) de la economía informal para el fortalecimiento del tejido empresarial local." u="1"/>
        <s v="Financiar 32 Proyecto(s) del sector cultural y creativo" u="1"/>
        <s v="Intervenir 4 Equipamiento(s) culturales con acciones de construcción adecuación y/o dotación" u="1"/>
        <s v="Construir 400 Metro(s) cuadrado(s) de Parques de la red de proximidad (la construcción incluye su dotación)." u="1"/>
        <s v="Intervenir 8 Parque(s) de la red de proximidad con acciones de mejoramiento mantenimiento y/o dotación." u="1"/>
        <s v="Implementar 16 Huerta(s) urbanas" u="1"/>
        <s v="Construir 320 Metro(s) cuadrado(s) de muros y techos verdes." u="1"/>
        <s v="Mantener 600 Metro(s) cuadrado(s) de jardinería" u="1"/>
        <s v="Mantener 4000 Arbol(es) en zona urbana" u="1"/>
        <s v="Capacitar 1200 Persona(s) en separación en la fuente y reciclaje" u="1"/>
        <s v="Intervenir 8 Kilómetro(s)-carril de malla vial urbana (local y/o intermedia) con acciones de construcción y/o conservación" u="1"/>
        <s v="Realizar 4 Acción(es) fortalecimiento de las capacidades locales en torno a la gestión del riesgo" u="1"/>
        <s v="Dotar y/o acondicionar 7 Unidad(es) orientadas a la atención de la primera infancia (Jardines Infantiles Casas de Pensamiento Intercultural Modalidad Espacios Rurales Crecemos en la Ruralidad Creciendo Juntos Centros Amar Centros Forjar)" u="1"/>
        <s v="Dotar y/o acondicionar 2 Unidad(es) de atención especializada (Centros Integrarte Centros Crecer y Cadis)" u="1"/>
        <s v="Dotar y/o acondicionar 1 Unidad(es) operativa orientadas a la atención de jóvenes (casas de la juventud centros forjar)" u="1"/>
        <s v="Dotar y/o acondicionar 4 Unidad(es) operativas para la prestación de servicios y la generación de estrategias dirigidas a personas habitantes de calle y/o en riesgo de estarlo (Hogares de paso Autocuidado SEDID Atención Socio-sanitaria y Comunidad de Vida El Camino)" u="1"/>
        <s v="Desarrollar 4 Acción(es) de inspección y vigilancia" u="1"/>
        <s v="Operativizar 2 Centro(s) Con énfasis en Servicios Tics generados." u="1"/>
        <s v="Operativizar 2 Centro(s) Con énfasis en procesos de formación y desarrollo de competencias digitales." u="1"/>
        <s v="Capacitar 2000 Persona(s) a través de procesos de formación para la participación de manera virtual y presencial" u="1"/>
        <s v="Fortalecer 56 Organización(es) Comunales" u="1"/>
        <s v="Desarrollar 4 Acción(es) orientadas a la ciudadanía en el marco de la estrategia &quot;Bogotaneidad" u="1"/>
        <s v="Concertar 1 Iniciativa(s) de inversión local con los pueblos indígena" u="1"/>
        <s v="Concertar 1 Iniciativa(s) de inversión local con las comunidades negras afrocolombianas y palenqueras (aplica en todas las localidades con autoridades NAP" u="1"/>
        <s v="Implementar 40 Iniciativa(s) de convivencia con participación de la ciudadanía" u="1"/>
        <s v="Vincular 1000 Persona(s) en acciones para la prevención del feminicidio y la violencia contra la mujer" u="1"/>
        <s v="Beneficiar 500 Ciudadanos con habilidades y capacidades para gestionar la convivencia constructivamente" u="1"/>
        <s v="Intervenir 10000 Metro(s) cuadrado(s) de elementos del sistema de espacio público peatonal con acciones de construcción y/o conservación." u="1"/>
        <s v="Implementar 60 Estrategia(s) de seguridad y convivencia a través de gestores locales, que permitan el uso y disfrute del espacio público" u="1"/>
        <s v="Vincular 300 Persona(s) con discapacidad, cuidadores y cuidadoras, en actividades complementarias en salud" u="1"/>
        <s v="Beneficiar 300 Persona(s) con acciones para la promoción y atención de la salud mental" u="1"/>
        <s v="Vincular 160 Persona(s) a las acciones desarrolladas desde los dispositivos de base comunitaria en respuesta al consumo de SPA" u="1"/>
        <s v="Vincular 800 Mujer(es) para el ejercicio de derechos y el fortalecimiento de su autonomía económica" u="1"/>
        <s v="Vincular 400 Persona(s) en procesos para la prevención de violencias en el contexto familiar y/o violencia sexual" u="1"/>
        <s v="Vincular 400 Mujer(es) cuidadora(s) a estrategias de cuidado" u="1"/>
        <s v="Realizar 160 Proceso(s) pedagógicos, artísticos, culturales, formativos o para el fortalecimiento de iniciativas ciudadanas para la apropiación social de la memoria, verdad, reparación integral a víctimas, paz y reconciliación" u="1"/>
        <s v="Otorgar 60 Estímulo(s) de apoyo al sector artístico y cultural" u="1"/>
        <s v="Realizar 8 Evento(s) de promoción, circulación y apropiación de actividades artísticas, culturales y patrimoniales" u="1"/>
        <s v="Beneficiar 40 Organización(es) artísticas, culturales y patrimoniales con elementos entregados" u="1"/>
        <s v="Capacitar 600 Persona(s) en los campos artísticos, interculturales, culturales y/o patrimoniales" u="1"/>
        <s v="Beneficiar 200 Colectivo(s) u organizaciones recreo deportivas inscritas en el Banco que implementan iniciativas de carácter barrial con apoyos económicos" u="1"/>
        <s v="Beneficiar 800 Persona(s) en actividades recreo-deportivas comunitarias." u="1"/>
        <s v="Beneficiar 600 Persona(s) con la entrega de dotaciones deportivas." u="1"/>
        <s v="Capacitar 600 Persona(s) en los campos deportivos o recreativos" u="1"/>
        <s v="Esterilizar 400 perros y gatos incluyendo los que está en condición de vulnerabilidad" u="1"/>
        <s v="Vincular 80 personas en acciones educativas en temas de protección y bienestar animal" u="1"/>
        <s v="Atender 1000 animales en los programas de brigadas médicas, urgencias veterinarias y adopciones" u="1"/>
        <s v="Beneficiar 100 Joven(es) con trasferencias condicionadas y acompañamiento psicosocial para la promoción al acceso y permanencia a oportunidades de formación y empleabilidad." u="1"/>
        <s v="Beneficiar 949 Persona(s) Mayor(es) con apoyo económico tipo C." u="1"/>
        <s v="Atender 5000 Persona(s) con apoyos que contribuyan al ingreso mínimo garantizado" u="1"/>
        <s v="Habilitar 50 Cupo(s) para la atención de población en inseguridad alimentaria y nutricional del Distrito Capital, a través de comedores comunitarios." u="1"/>
        <s v="Dotar 5 Sede(s) educativas urbanas y rurales con recursos pedagógicos y/o tecnológicos" u="1"/>
        <s v="Beneficiar 100 Estudiante(s) en programas de educación posmedia (niveles de formación técnico profesional, tecnólogo, profesional universitario y educación para el trabajo y desarrollo" u="1"/>
        <s v="Realizar 720 acciones para fortalecer las capacidades y/o habilidades, técnicas y blandas de las personas de la localidad, con el fin de mejorar el acceso a oportunidades de empleo." u="1"/>
        <s v="Apoyar 50 Mipymes y/o emprendimientos orientados al fortalecimiento de las capacidades locales para la gestión y el desarrollo turístico " u="1"/>
        <s v="Financiar 60 Proyecto(s) del sector cultural y creativo" u="1"/>
        <s v="Apoyar 100 Mipymes, emprendimientos y/o actores de la economía informal para el fortalecimiento del tejido empresarial local." u="1"/>
        <s v="Intervenir 4 Parque(s) de la red de proximidad con acciones de mejoramiento, mantenimiento y/o dotación" u="1"/>
        <s v="Intervenir 1 Equipamiento(s) culturales con acciones de construcción, adecuación y/o dotación" u="1"/>
        <s v="Mantener 4000 árboles en zona urbana" u="1"/>
        <s v="Implementar 16 huertas urbanas " u="1"/>
        <s v="Capacitar 800 personas en separación en la fuente y reciclaje." u="1"/>
        <s v="Implementar 4 procesos comunitarios de educación ambiental que promueven la conservación de la biodiversidad y el agua" u="1"/>
        <s v="Realizar 1 Obra(s) de mitigación y/u obras de mitigación existentes con mantenimiento" u="1"/>
        <s v="Dotar y/o acondicionar 4 unidades operativas orientadas a la atención de jóvenes (casas de la juventud, centros forjar)" u="1"/>
        <s v="Dotar y/o acondicionar 4 unidades operativas orientadas a la atención de la primera infancia (Jardines Infantiles, Casas de Pensamiento Intercultural, Modalidad Espacios Rurales, Crecemos en la Ruralidad, Creciendo Juntos, Centros Amar, Centros Forjar)" u="1"/>
        <s v="Operativizar 100 Centros de Acceso Comunitario en zonas rurales y/o apartadas y/o urbanas, con énfasis en procesos de formación y desarrollo de competencias digitales." u="1"/>
        <s v="Operativizar 8 Centros de Acceso Comunitario en zonas rurales y/o apartadas y/o urbanas, con énfasis en Servicios TIC´s generados." u="1"/>
        <s v="Capacitar 200 Persona(s) a través de procesos de formación para la participación de manera virtual y presencial" u="1"/>
        <s v="Fortalecer 15 Organización(es) comunales" u="1"/>
        <s v="Fortalecer 300 Organización(es) comunitarias a través de capacidades para promover acciones de corresponsabilidad en la gestión de la seguridad y la convivencia." u="1"/>
        <s v="Implementar 8 Iniciativa(s) de convivencia con participación de la ciudadanía." u="1"/>
        <s v="Vincular 4000 Persona(s) en acciones para la prevención del feminicidio y la violencia contra la mujer." u="1"/>
        <s v="Implementar 4 proyectos de justicia local para la resolución efectiva de conflictividades de manera integral en el sistema de justicia" u="1"/>
        <s v="Fortalecer 4 programas de abordaje de conflictividad escolar para la convivencia con enfoque restaurativo" u="1"/>
        <s v="Vincular 400 Persona(s) con discapacidad, cuidadores y cuidadoras, en actividades complementarias en salud." u="1"/>
        <s v="Vincular 4000 Persona(s) a las acciones desarrolladas desde los dispositivos de base comunitaria en respuesta al consumo de SPA." u="1"/>
        <s v="Beneficiar 300 Persona(s) con acciones para la promoción y atención de la salud mental." u="1"/>
        <s v="Vincular 4000 Persona(s) a las acciones y estrategias para promover la salud sexual y reproductiva consciente en los diferentes ciclos de vida." u="1"/>
        <s v="Vincular 500 Mujer(es) cuidadora(s) a estrategias de cuidado" u="1"/>
        <s v="Capacitar 6000 Persona(s) en los campos deportivos o recreativos." u="1"/>
        <s v="Beneficiar 12 Colectivo(s) recreo deportivas inscritas en el Banco que implementan iniciativas de carácter barrial con apoyos económicos." u="1"/>
        <s v="Capacitar 3000 Persona(s) en los campos artísticos, interculturales, culturales y/o patrimoniales." u="1"/>
        <s v="Otorgar 60 Estímulos, reconocimientos, apoyos e incentivos al sector artístico y cultural." u="1"/>
        <s v="Atender 4000 Animales en los programas de brigadas médicas, urgencias veterinarias y adopciones" u="1"/>
        <s v="Esterilizar 4000 Canino(s) y felino(s) incluyendo los que está en condición de vulnerabilidad" u="1"/>
        <s v="Beneficiar 1705 Persona(s) Mayor(es) con apoyo económico tipo C" u="1"/>
        <s v="Atender 4000 Persona(s) con apoyos que contribuyan al ingreso mínimo garantizado." u="1"/>
        <s v="Beneficiar 960 Joven(es) con transferencias condicionadas y acompañamiento psicosocial para la promoción al acceso y permanencia a oportunidades de formación y empleabilidad" u="1"/>
        <s v="Dotar 15 Sede(s) educativas urbanas con recursos pedagógicos y/o tecnológicos." u="1"/>
        <s v="Beneficiar 1600 Estudiante(s) con apoyo de sostenimiento para la permanencia en la educación posmedia (niveles de formación técnico profesional, tecnólogo, profesional universitario y educación para el trabajo y desarrollo humano)." u="1"/>
        <s v="Beneficiar 1040 Estudiante(s) en programas de educación posmedia (niveles de formación técnico profesional, tecnólogo, profesional universitario y educación para el trabajo y desarrollo humano)." u="1"/>
        <s v="Apoyar 100 Mipyme(s) y/o emprendimientos orientados al fortalecimiento de las capacidades locales para la gestión y el desarrollo turístico." u="1"/>
        <s v="Realizar 4 Acción(es) para fortalecer las capacidades y/o habilidades técnicas y blandas de las personas de la localidad, con el fin de mejorar el acceso a oportunidades de empleo." u="1"/>
        <s v="Financiar 20 Proyecto(s) del sector cultural y creativo." u="1"/>
        <s v="Apoyar 600 Mipyme(s) emprendimientos y/o actores de la economía informal para el fortalecimiento del tejido empresarial local." u="1"/>
        <s v="Implementar 8 Huerta(s) urbanas" u="1"/>
        <s v="Mantener 200 Metro(s) cuadrado(s) de jardinería convencional y biodiversa." u="1"/>
        <s v="Capacitar 8000 Persona(s) en separación en la fuente y reciclaje" u="1"/>
        <s v="Realizar 4 Acción(es) efectivas para el fortalecimiento de las capacidades locales para la respuesta a emergencias y desastres" u="1"/>
        <s v="Dotar y/o acondicionar 2 Centro(s) de Desarrollo Comunitario para la presentación de servicios sociales dirigidas al desarrollo de capacidades y generación de oportunidades" u="1"/>
        <s v="Dotar y/o acondicionar 1 Unidad(es) operativas de atención especializada (Centros Integrarte, Centros Crecer, Cadis) dotados y/o acondicionados" u="1"/>
        <s v="Dotar 9 Unidad(es) operativas orientadas a la atención de la primera infancia (Jardines Infantiles)" u="1"/>
        <s v="Realizar 4 Estrategia(s) de fortalecimiento institucional" u="1"/>
        <s v="Fortalecer 4 Unidad(es) de innovación publica y social nivel local" u="1"/>
        <s v="Operativizar 2 Centro(s) de acceso comunitario en zonas urbanas, con énfasis en procesos de formación y desarrollo de competencias digitales." u="1"/>
        <s v="Capacitar 400 Persona(s) a través de procesos de formación para la participación de manera virtual y presencial." u="1"/>
        <s v="Fortalecer 54 Organización(es) comunales" u="1"/>
        <s v="Conectar e implementar 4 Iniciativa(s) de inversión local con el pueblo Rom gitano" u="1"/>
        <s v="Concertar e implementar 4 Iniciativa(s) de inversión local con pueblos indígenas" u="1"/>
        <s v="Implementar 12 Acción(es) formativas diferenciales para la promoción de la convivencia ciudadana." u="1"/>
        <s v="Fortalecer 13 Organización(es) comunitarias a través de capacidades para promover acciones de corresponsabilidad en la gestión de la seguridad y la convivencia." u="1"/>
        <s v="Vincular 1800 Persona(s) en acciones para la prevención del feminicidio y la violencia contra la mujer" u="1"/>
        <s v="Suministrar 3 Dotación(es) a organismos de seguridad" u="1"/>
        <s v="Fortalecer 2 Programa(s) de abordaje de conflictividad escolar para la convivencia con enfoque restaurativo" u="1"/>
        <s v="Intervenir 1000 Metro(s) cuadrado(s) de elementos del sistema de espacio público peatonal con acciones de construcción y/o conservación." u="1"/>
        <s v="Vincular 80 Persona(s) a las acciones desarrolladas desde los dispositivos de base comunitaria en respuesta al consumo de SPA." u="1"/>
        <s v="Beneficiar 260 Persona(s) con discapacidad a través de Dispositivos de Asistencia Personal - Ayudas Técnicas (no incluidas en los Planes de Beneficios)." u="1"/>
        <s v="Vincular 195 Persona(s) a las acciones y estrategias para promover la salud sexual y reproductiva consciente en los diferentes ciclos de vida" u="1"/>
        <s v="Dotar 1 Casa(s) de igualdad" u="1"/>
        <s v="Vincular 1040 Mujer(es) cuidadora(s) a estrategias de cuidado." u="1"/>
        <s v="Vincular 1040 Mujer(es) para el ejercicio de derechos y el fortalecimiento de su autonomía económica" u="1"/>
        <s v="Vincular 1580 Persona(s) en procesos para la prevención de violencias en el contexto familiar y/o violencia sexual" u="1"/>
        <s v="Beneficiar 16 Colectivo(s) u organizaciones recreo deportivas inscritas en el Banco que implementan iniciativas de carácter barrial con apoyos económicos" u="1"/>
        <s v="Realizar 12 Evento(s) de promoción, circulación y apropiación de actividades artísticas, culturales y patrimoniales" u="1"/>
        <s v="Capacitar 150 Persona(s) en los campos artísticos, interculturales, culturales y/o patrimoniales." u="1"/>
        <s v="Vincular 550 Persona(s) en acciones educativas en temas de protección y bienestar animal" u="1"/>
        <s v="Esterilizar 1600 Perros y gatos incluyendo los que está en condición de vulnerabilidad" u="1"/>
        <s v="Atender 1600 Animales en los programas de brigadas médicas, urgencias veterinarias y adopciones" u="1"/>
        <s v="Beneficiar 564 Persona(s) Mayor(es) con apoyo económico tipo C." u="1"/>
        <s v="Atender 4728 Persona(s) con apoyos que contribuyan al ingreso mínimo garantizado." u="1"/>
        <s v="Beneficiar 312 Joven(es) con transferencias condicionadas y acompañamiento psicosocial para la promoción al acceso y permanencia a oportunidades de formación y empleabilidad" u="1"/>
        <s v="Dotar 3 Sede(s) educativas urbanas y rurales con recursos pedagógicos y/o tecnológicos (De la localidad de La Candelaria)" u="1"/>
        <s v="Beneficiar 77 Estudiante(s) con apoyo de sostenimiento para la permanencia en la educación posmedia (niveles de formación técnico profesional, tecnólogo, profesional universitario y educación para el trabajo y desarrollo humano)." u="1"/>
        <s v="Beneficiar 77 Estudiante(s) en programas de educación posmedia (niveles de formación técnico profesional, tecnólogo, profesional universitario y educación para el trabajo y desarrollo humano)." u="1"/>
        <s v="Implementar 16 Acción(es) para fortalecer las capacidades y/o habilidades, técnicas y blandas de las personas de la localidad de La Candelaria" u="1"/>
        <s v="Fortalecer 25 Mipyme(s) y/o emprendimientos orientados al fortalecimiento de las capacidades locales para la gestión y el desarrollo turístico" u="1"/>
        <s v="Apoyar 200 Emprendimiento(s) Mipymes, y/o actores de la economía informal para el fortalecimiento del tejido empresarial local." u="1"/>
        <s v="Financiar 28 Proyecto(s) del sector cultural y creativo" u="1"/>
        <s v="Beneficiar 4 Equipamiento(s) culturales con acciones de construcción, adecuación y/o dotación" u="1"/>
        <s v="Mantener 100 Arbol(es) en zona urbana - 100 mm" u="1"/>
        <s v="Mantener 100 Metro(s) cuadrado(s) de jardinería" u="1"/>
        <s v="Implementar 21 Huerta(s) Urbanas" u="1"/>
        <s v="Implementar 3 Proceso(s) comunitarios de educación ambiental que promueven la conservación de la biodiversidad y el agua + 100 mm de árboles" u="1"/>
        <s v="Intervenir 7 Kilómetro(s)-carril de malla vial urbana (local y/o intermedia) con acciones de construcción y/o conservación" u="1"/>
        <s v="Realizar 15 Acción(es) efectivas para el fortalecimiento de las capacidades locales para la respuesta a emergencias y desastres." u="1"/>
        <s v="Dotar / adecuar 1 Unidad(es) operativa orientada a la atención de jóvenes (casas de la juventud, centros forjar)" u="1"/>
        <s v="Dotar y/o acondicionar 1 Unidad(es) operativa orientada a la atención de la primera infancia (Jardines Infantiles, Casas de Pensamiento Intercultural, Modalidad Espacios Rurales, Crecemos en la Ruralidad, Creciendo Juntos, Centros Amar, Centros Forjar)" u="1"/>
        <s v="Operativizar 3 Centro(s) de Acceso Comunitario en zonas rurales y/o apartadas y/o urbanas." u="1"/>
        <s v="Fortalecer 40 Organización(es) comunales" u="1"/>
        <s v="Fortalecer 25 Organización(es) comunal JAC y propiedad horizontal" u="1"/>
        <s v="Fortalecer 20 Medio(s) comunitario(s) y alternativo(s) medios alternativos" u="1"/>
        <s v="Mejorar 4 Salon(es) comunales" u="1"/>
        <s v="Vincular 8000 Persona(s) vinculadas en acciones para la prevención del feminicidio y la violencia contra la mujer" u="1"/>
        <s v="Vincular 2000 Persona(s) a las acciones desarrolladas desde los dispositivos de base comunitaria en respuesta al consumo de SPA." u="1"/>
        <s v="Beneficiar 2000 Persona(s) con discapacidad a través de Dispositivos de Asistencia Personal - Ayudas Técnicas (no incluidas en los Planes de Beneficios)." u="1"/>
        <s v="Beneficiar 1000 Persona(s) con acciones para la promoción y atención de la salud mental." u="1"/>
        <s v="Vincular 5000 Persona(s) en procesos para la prevención de violencias en el contexto familiar y/o violencia sexual, incluyendo a la población infantil NNA" u="1"/>
        <s v="Vincular 2600 Mujer(es) para el ejercicio de derechos y el fortalecimiento de su autonomía económica (incluir mujeres trabajadoras sexuales)" u="1"/>
        <s v="Vincular 2400 Persona(s) cuidadoras a estrategias de cuidado." u="1"/>
        <s v="Otorgar 80 Estímulo(s) de apoyo al sector artístico y cultural." u="1"/>
        <s v="Realizar 40 Evento(s) de promoción, circulación y apropiación de actividades artísticas, culturales y patrimoniales" u="1"/>
        <s v="Capacitar 5000 Persona(s) en los campos artísticos, interculturales, culturales y/o patrimoniales." u="1"/>
        <s v="Beneficiar 48 Organización(es) artísticas y culturales con artículo elementos entregados. (NARP y medios alternativos)." u="1"/>
        <s v="Capacitar 4000 Persona(s) en los campos deportivos." u="1"/>
        <s v="Beneficiar 8000 Persona(s) con artículos deportivos entregados." u="1"/>
        <s v="Vincular 4000 Persona(s) Vincular 4.000 personas en acciones educativas en temas de protección y bienestar animal" u="1"/>
        <s v="Atender 5000 Animales en los programas de brigadas médicas (desparasitación, chips, vacunación), urgencias veterinarias y adopciones" u="1"/>
        <s v="Esterilizar 18000 Animales perros y gatos incluyendo los que está en condición de vulnerabilidad" u="1"/>
        <s v="Beneficiar 1486 Joven(es) con trasferencias condicionadas y acompañamiento" u="1"/>
        <s v="Atender 19275 Hogar(es) con apoyos que contribuyan al ingreso mínimo garantizado" u="1"/>
        <s v="Beneficiar 6500 Persona(s) Mayor(es) con transferencias monetarias" u="1"/>
        <s v="Dotar 28 Sede(s) educativas urbanas y rurales" u="1"/>
        <s v="Beneficiar 480 Estudiante(s) con apoyo de sostenimiento para la permanencia en la educación superior" u="1"/>
        <s v="Beneficiar 480 Estudiante(s) en programas de educación posmedia" u="1"/>
        <s v="Apoyar 200 Mipyme(s) y/o emprendimientos orientados al fortalecimiento de las capacidades locales para la gestión y el desarrollo turístico apoyados." u="1"/>
        <s v="Financiar 80 Proyecto(s) Financiar 80 proyectos del sector cultural y creativo." u="1"/>
        <s v="Apoyar 480 Mipyme(s) emprendimientos y/o actores de la economía informal para el fortalecimiento del tejido empresarial local." u="1"/>
        <s v="Intervenir 4 Equipamiento(s) equipamientos culturales con acciones de construcción, adecuación y/o dotación." u="1"/>
        <s v="Construir 2400 Metro(s) cuadrado(s) de Parques de la red de proximidad (la construcción incluye su dotación)." u="1"/>
        <s v="Intervenir 4 Parque(s) de la red de proximidad con acciones de mejoramiento, mantenimiento y/o dotación." u="1"/>
        <s v="Mantener 4000 Arbol(es) en zona urbana." u="1"/>
        <s v="Implementar 40 Proceso(s) comunitarios de educación ambiental que promueven la conservación de la biodiversidad y el agua." u="1"/>
        <s v="Implementar y/o mantener 16 Huerta(s) urbanas." u="1"/>
        <s v="Mantener 4000 Metro(s) cuadrado(s) de jardinería." u="1"/>
        <s v="Capacitar 25000 Persona(s) en separación en la fuente y reciclaje." u="1"/>
        <s v="Lograr 3 Hectárea(s) en proceso de restauración ecológica." u="1"/>
        <s v="Realizar 8 Acción(es) efectivas para el fortalecimiento de las capacidades locales para la respuesta a emergencias y desastres." u="1"/>
        <s v="Dotar y/o acondicionar 24 Unidad(es) operativas de la SDIS que presten atención a la atención de la primera infancia de la localidad de Rafael Uribe Uribe." u="1"/>
        <s v="Dotar y/o acondicionar 3 Centro(s) de Desarrollo Comunitarios para la prestación de servicios sociales dirigidas al desarrollo de capacidades y generación de oportunidades" u="1"/>
        <s v="Realizar 4 Estrategia(s) de fortalecimiento institucional, incluyendo a la JAL RUU" u="1"/>
        <s v="Intervenir 4 Sede(s) administrativa local" u="1"/>
        <s v="Operativizar 25 Centro(s) de acceso comunitario en zonas rurales y/o apartadas y/o urbanas, con énfasis en procesos de formación y desarrollo de competencias digitales." u="1"/>
        <s v="Operativizar 25 Centro(s) de acceso comunitario en zonas rurales y/o apartadas y/o urbanas, con énfasis en Servicios TIC´ s generados." u="1"/>
        <s v="Fortalecer 107 Organización(es) comunales. (Juntas de Acción Comunal, Asojuntas)" u="1"/>
        <s v="Capacitar 3000 Persona(s) a través de procesos pluralistas de formación para la participación de manera virtual y presencial." u="1"/>
        <s v="Implementar 1200 Acción(es) formativas diferenciales para la promoción de la convivencia ciudadana." u="1"/>
        <s v="Fortalecer 260 Organización(es) comunitarias a través de capacidades para promover acciones de corresponsabilidad en la gestión de la seguridad y la convivencia" u="1"/>
        <s v="Vincular 8000 Persona(s) en acciones para la prevención del feminicidio y la violencia contra la mujer" u="1"/>
        <s v="Intervenir 6 Equipamiento(s) y acceso a la justicia con acciones de fortalecimiento, operación, adecuación y/o dotación" u="1"/>
        <s v="Fortalecer 8 Programa(s) de abordaje de conflictividad escolar para la convivencia con enfoque restaurativo" u="1"/>
        <s v="Fortalecer 800 Actor(es) comunitarios con herramientas y capacidades para la implementación de un enfoque restaurativo para la justicia y la convivencia" u="1"/>
        <s v="Intervenir 12000 Metro(s) cuadrados de elementos del sistema de espacio público peatonal con acciones de construcción y/o conservación." u="1"/>
        <s v="Vincular 3000 Persona(s) a las acciones desarrolladas desde los dispositivos de base comunitaria en respuesta al consumo de SPA." u="1"/>
        <s v="Beneficiar 3200 Persona(s) con discapacidad a través de Dispositivos de Asistencia Personal - Ayudas Técnicas (no incluidas en los Planes de Beneficios" u="1"/>
        <s v="Beneficiar 3000 Persona(s) con acciones para la promoción y atención de la salud mental" u="1"/>
        <s v="Vincular 3000 Persona(s) a las acciones y estrategias para promover la salud sexual y reproductiva consciente en los diferentes ciclos de vida" u="1"/>
        <s v="Vincular 2000 Persona(s) con discapacidad, cuidadores y cuidadoras, en actividades complementarias en salud" u="1"/>
        <s v="Vincular 8000 Mujer(es) cuidadora(s) a estrategias del cuidado" u="1"/>
        <s v="Vincular 4000 Mujer(es) para el ejercicio de derechos y el fortalecimiento de su autonomía económica" u="1"/>
        <s v="Vincular 1200 Persona(s) en procesos para la prevención de violencias en el contexto familiar y/o violencia sexual" u="1"/>
        <s v="otorgar 200 Estímulo(s) de apoyo al sector artístico y cultural." u="1"/>
        <s v="Realizar 60 Evento(s) de promoción, circulación y apropiación de actividades artísticas, culturales y patrimoniales." u="1"/>
        <s v="Beneficiar 300 Organización(es) artísticas, culturales y patrimoniales con elementos entregados." u="1"/>
        <s v="Beneficiar 320 Colectivo(s) u organizaciones recreo deportivas inscritas en el Banco que implementan iniciativas de carácter barrial con apoyos económicos" u="1"/>
        <s v="Beneficiar 6.000 Persona(s) en actividades recreo-deportivas comunitarias." u="1"/>
        <s v="Capacitar 2.600 Persona(s) en los campos deportivos o recreativos" u="1"/>
        <s v="Beneficiar 1600 Persona(s) con la entrega de dotaciones deportivas." u="1"/>
        <s v="Vincular 11000 Persona(s) en acciones educativas en temas de protección y bienestar animal" u="1"/>
        <s v="Atender 22000 Animales en los programas de brigadas médicas, urgencias veterinarias y adopciones" u="1"/>
        <s v="Esterilizar 21000 Perros y gatos incluyendo los que está en condición de vulnerabilidad" u="1"/>
        <s v="Beneficiar 6750 Persona(s) Mayor(es) con transferencias monetarias" u="1"/>
        <s v="Atender 48.699 Persona(s) con apoyos que contribuyan al ingreso mínimo garantizado." u="1"/>
        <s v="Beneficiar 4460 Joven(es) con transferencias condicionadas y acompañamiento psicosocial para la promoción al acceso y permanencia a oportunidades de formación y empleabilidad" u="1"/>
        <s v="Beneficiar 1050 Estudiante(s) en programas de educación posmedia (niveles de formación técnico profesional, tecnólogo y, profesional universitario) (niveles de formación técnico profesional, tecnólogo, profesional universitario y educación para el trabajo y desarrollo humano)." u="1"/>
        <s v="Beneficiar 1050 Estudiante(s) con apoyo de sostenimiento para la permanencia en la educación posmedia (niveles de formación técnico profesional, tecnólogo y, profesional universitario). (niveles de formación técnico profesional, tecnólogo, profesional universitario y educación para el trabajo y desarrollo humano)." u="1"/>
        <s v="Dotar 48 Sede(s) educativas urbanas y rurales con recursos pedagógicos y/o tecnológicos" u="1"/>
        <s v="Apoyar 500 Mipyme(s) y/o emprendimientos orientados al fortalecimiento de las capacidades locales para la gestión y el desarrollo turístico apoyados." u="1"/>
        <s v="Realizar 2200 Acción(es) para fortalecer las capacidades y/o habilidades técnicas y blandas de las personas de la localidad, con el fin de mejorar el acceso a oportunidades de empleo." u="1"/>
        <s v="Vincular 180 Hogar(es) y/o unidades productivas a procesos productivos y de comercialización en el sector rural." u="1"/>
        <s v="Financiar 180 Proyecto(s) del sector cultural y creativo" u="1"/>
        <s v="Construir 4000 Metro(s) de parques de la red de proximidad (la construcción incluye su dotación)." u="1"/>
        <s v="Intervenir 9 Parque(s) de la red de proximidad con acciones de mejoramiento, mantenimiento y/o dotación." u="1"/>
        <s v="Intervenir 8 Equipamiento(s) culturales con acciones de construcción, adecuación y/o dotación" u="1"/>
        <s v="Mantener 1300 Arbol(es) en zona rural" u="1"/>
        <s v="Apoyar 848 Predio(s) rurales con buenas prácticas agropecuarias y ambientales que fortalezcan la protección a coberturas vegetales y recurso hídrico" u="1"/>
        <s v="Implementar 80 Proceso(s) comunitarios de educación ambiental que promueven la conservación de la biodiversidad y el agua" u="1"/>
        <s v="Implementar 120 Proceso(s) comunitarios de educación ambiental que promueven la conservación de la biodiversidad y el agua" u="1"/>
        <s v="Implementar 60 Huerta(s) URBANAS" u="1"/>
        <s v="Capacitar a personas en 8 acciones separación en la fuente y reciclaje." u="1"/>
        <s v="Intervenir 6 Hectárea(s) de conectores ecosistémicos 4" u="1"/>
        <s v="Realizar acciones de conservación en 4 Hectárea(s) de la Estructura Ecológica Principal" u="1"/>
        <s v="Lograr 8 Hectárea(s) en proceso de restauración ecológica" u="1"/>
        <s v="Lograr 6 Hectárea(s) en proceso de restauración ecológica." u="1"/>
        <s v="Intervenir 19 Kilómetro(s)-carril de malla vial urbana (local y/o intermedia) con acciones de construcción y/o conservación" u="1"/>
        <s v="Intervenir 20 Kilómetro(s)-carril de malla vial rural con acciones de construcción y/o conservación" u="1"/>
        <s v="Realizar 100 Acción(es) efectivas para el fortalecimiento de las capacidades locales en torno a la gestión del riesgo" u="1"/>
        <s v="Realizar 8 Obra(s) de mitigación y/u obras de mitigación existentes con mantenimiento" u="1"/>
        <s v="Fortalecer 6 Acueducto(s) Veredal(es) con asistencia, intervenir técnica u organizativa" u="1"/>
        <s v="Mejorar 48 Vivienda(s) de interés social rurales." u="1"/>
        <s v="Realizar 4 Estrategia(s) de inspección, vigilancia y control (una por vigencia" u="1"/>
        <s v="Operativizar 13 Centro(s) de Acceso Comunitario en zonas rurales y/o apartadas y/o urbanas, con énfasis en Servicios TIC´s generados." u="1"/>
        <s v="Operativizar 13 Centro(s) de Acceso Comunitario en zonas rurales y/o apartadas y/o urbanas, con énfasis en procesos de formación y desarrollo de competencias digitales." u="1"/>
        <s v="Capacitar 4000 Persona(s) a través de procesos de formación para la participación de manera virtual y presencial." u="1"/>
        <s v="Dotar 130 Organización(es) comunales" u="1"/>
        <s v="Fortalecer 380 Organización(es) sociales e Instancias de participación ciudadana." u="1"/>
        <s v="Concertar e Implementar 4 Iniciativa(s) de inversión local con las comunidades negras afrocolombianas y palenqueras" u="1"/>
      </sharedItems>
    </cacheField>
    <cacheField name="Componente líneas" numFmtId="0">
      <sharedItems/>
    </cacheField>
    <cacheField name="Código Línea de inversión" numFmtId="0">
      <sharedItems containsSemiMixedTypes="0" containsString="0" containsNumber="1" containsInteger="1" minValue="1" maxValue="18"/>
    </cacheField>
    <cacheField name="Línea de Inversión" numFmtId="0">
      <sharedItems/>
    </cacheField>
    <cacheField name="Código Concepto de gasto" numFmtId="0">
      <sharedItems containsSemiMixedTypes="0" containsString="0" containsNumber="1" containsInteger="1" minValue="3" maxValue="74"/>
    </cacheField>
    <cacheField name="Concepto línea de inversión" numFmtId="0">
      <sharedItems/>
    </cacheField>
    <cacheField name="Código sector" numFmtId="0">
      <sharedItems containsSemiMixedTypes="0" containsString="0" containsNumber="1" containsInteger="1" minValue="85" maxValue="102"/>
    </cacheField>
    <cacheField name="Sector relacionado " numFmtId="0">
      <sharedItems count="12">
        <s v="SEGURIDAD, CONVIVENCIA Y JUSTICIA"/>
        <s v="MUJERES"/>
        <s v="MOVILIDAD"/>
        <s v="SALUD"/>
        <s v="INTEGRACIÓN SOCIAL"/>
        <s v="GESTIÓN PÚBLICA"/>
        <s v="CULTURA, RECREACIÓN Y DEPORTE"/>
        <s v="AMBIENTE"/>
        <s v="EDUCACIÓN"/>
        <s v="DESARROLLO ECONÓMICO, INDUSTRIA Y TURISMO"/>
        <s v="HÁBITAT"/>
        <s v="GOBIERNO"/>
      </sharedItems>
    </cacheField>
    <cacheField name="Entidad" numFmtId="0">
      <sharedItems containsNonDate="0" containsString="0" containsBlank="1"/>
    </cacheField>
    <cacheField name="Código Indicador " numFmtId="0">
      <sharedItems containsSemiMixedTypes="0" containsString="0" containsNumber="1" containsInteger="1" minValue="2" maxValue="113"/>
    </cacheField>
    <cacheField name="Nombre Indicador " numFmtId="0">
      <sharedItems/>
    </cacheField>
    <cacheField name="Naturaleza (producto)" numFmtId="0">
      <sharedItems/>
    </cacheField>
    <cacheField name="Periodicidad (producto)" numFmtId="0">
      <sharedItems/>
    </cacheField>
    <cacheField name="Unidad de medida" numFmtId="0">
      <sharedItems/>
    </cacheField>
    <cacheField name="TEMA" numFmtId="0">
      <sharedItems containsNonDate="0" containsString="0" containsBlank="1"/>
    </cacheField>
    <cacheField name="Cod. PP" numFmtId="0">
      <sharedItems containsNonDate="0" containsString="0" containsBlank="1"/>
    </cacheField>
    <cacheField name="Política Pública Distrital" numFmtId="0">
      <sharedItems containsNonDate="0" containsString="0" containsBlank="1"/>
    </cacheField>
    <cacheField name="Eje Estructurante / Dimensión/  Líneas de Acción / Eje Temático" numFmtId="0">
      <sharedItems containsNonDate="0" containsString="0" containsBlank="1"/>
    </cacheField>
    <cacheField name="Magnitud programada PLAN DE ACCION SEGPLAN 2025" numFmtId="167">
      <sharedItems containsSemiMixedTypes="0" containsString="0" containsNumber="1" minValue="0.75" maxValue="3313"/>
    </cacheField>
    <cacheField name="Magnitud programada PLAN DE ACCION SEGPLAN 2026" numFmtId="167">
      <sharedItems containsNonDate="0" containsString="0" containsBlank="1"/>
    </cacheField>
    <cacheField name="Magnitud programada PLAN DE ACCION SEGPLAN 2027" numFmtId="167">
      <sharedItems containsNonDate="0" containsString="0" containsBlank="1"/>
    </cacheField>
    <cacheField name="Magnitud programada PLAN DE ACCION SEGPLAN 2028" numFmtId="167">
      <sharedItems containsNonDate="0" containsString="0" containsBlank="1"/>
    </cacheField>
    <cacheField name="Valor Plan plurianual PDL 2025" numFmtId="169">
      <sharedItems containsMixedTypes="1" containsNumber="1" minValue="58.25" maxValue="11199.61"/>
    </cacheField>
    <cacheField name="Valor Plan plurianual PDL 2026" numFmtId="169">
      <sharedItems containsMixedTypes="1" containsNumber="1" minValue="0" maxValue="11525.57"/>
    </cacheField>
    <cacheField name="Valor Plan plurianual PDL 2027" numFmtId="169">
      <sharedItems containsMixedTypes="1" containsNumber="1" minValue="0" maxValue="11861.07"/>
    </cacheField>
    <cacheField name="Valor Plan plurianual PDL 2028" numFmtId="169">
      <sharedItems containsMixedTypes="1" containsNumber="1" minValue="0" maxValue="12206.41"/>
    </cacheField>
    <cacheField name="TOTAL PLAN PLURIANUAL" numFmtId="169">
      <sharedItems containsMixedTypes="1" containsNumber="1" minValue="243.39" maxValue="46792.66"/>
    </cacheField>
    <cacheField name="Ponderación indicador de la meta de proyecto" numFmtId="170">
      <sharedItems containsSemiMixedTypes="0" containsString="0" containsNumber="1" containsInteger="1" minValue="1" maxValue="1"/>
    </cacheField>
    <cacheField name="Suma contratado" numFmtId="167">
      <sharedItems containsSemiMixedTypes="0" containsString="0" containsNumber="1" minValue="0" maxValue="1000"/>
    </cacheField>
    <cacheField name="% Avance Acumulado contratado" numFmtId="171">
      <sharedItems containsSemiMixedTypes="0" containsString="0" containsNumber="1" minValue="0" maxValue="1"/>
    </cacheField>
    <cacheField name="Suma Entregado" numFmtId="167">
      <sharedItems containsSemiMixedTypes="0" containsString="0" containsNumber="1" minValue="0" maxValue="773"/>
    </cacheField>
    <cacheField name="% Avance Acumulado Entregado" numFmtId="171">
      <sharedItems containsSemiMixedTypes="0" containsString="0" containsNumber="1" minValue="0" maxValue="0.82"/>
    </cacheField>
    <cacheField name="Nivel de avance Contratado" numFmtId="10">
      <sharedItems/>
    </cacheField>
    <cacheField name="Nivel de avance Entregado" numFmtId="10">
      <sharedItems/>
    </cacheField>
    <cacheField name="CRITERIO 1_x000a_% Recursos por programa" numFmtId="170">
      <sharedItems containsSemiMixedTypes="0" containsString="0" containsNumber="1" minValue="3.0165324952364608E-2" maxValue="1"/>
    </cacheField>
    <cacheField name="Avance Indicador frente al programa Contratado" numFmtId="171">
      <sharedItems containsSemiMixedTypes="0" containsString="0" containsNumber="1" minValue="0" maxValue="0.58823529411764708"/>
    </cacheField>
    <cacheField name="Avance Indicador frente al programa Entregado" numFmtId="171">
      <sharedItems containsSemiMixedTypes="0" containsString="0" containsNumber="1" minValue="0" maxValue="0.51533333333333331"/>
    </cacheField>
    <cacheField name="Linea Base " numFmtId="167">
      <sharedItems containsNonDate="0" containsString="0" containsBlank="1"/>
    </cacheField>
    <cacheField name="Año_corte" numFmtId="3">
      <sharedItems/>
    </cacheField>
    <cacheField name="Magnitud programada POAI vigencia del corte" numFmtId="167">
      <sharedItems containsSemiMixedTypes="0" containsString="0" containsNumber="1" minValue="0.75" maxValue="3313"/>
    </cacheField>
    <cacheField name="Magnitud programada POAI meta proyecto 2025" numFmtId="167">
      <sharedItems containsSemiMixedTypes="0" containsString="0" containsNumber="1" minValue="0.75" maxValue="3313"/>
    </cacheField>
    <cacheField name="Magnitud programada POAI meta proyecto 2026" numFmtId="167">
      <sharedItems containsSemiMixedTypes="0" containsString="0" containsNumber="1" containsInteger="1" minValue="0" maxValue="0"/>
    </cacheField>
    <cacheField name="Magnitud contratada meta proyecto 2025" numFmtId="167">
      <sharedItems containsSemiMixedTypes="0" containsString="0" containsNumber="1" minValue="0" maxValue="1000"/>
    </cacheField>
    <cacheField name="Magnitud contratada meta proyecto 2026" numFmtId="167">
      <sharedItems containsSemiMixedTypes="0" containsString="0" containsNumber="1" containsInteger="1" minValue="0" maxValue="0"/>
    </cacheField>
    <cacheField name="Magnitud entregada meta proyecto 2025" numFmtId="167">
      <sharedItems containsSemiMixedTypes="0" containsString="0" containsNumber="1" minValue="0" maxValue="773"/>
    </cacheField>
    <cacheField name="Magnitud entregada meta proyecto 2026" numFmtId="167">
      <sharedItems containsSemiMixedTypes="0" containsString="0" containsNumber="1" containsInteger="1" minValue="0" maxValue="0"/>
    </cacheField>
    <cacheField name="Condición 2025" numFmtId="172">
      <sharedItems/>
    </cacheField>
    <cacheField name="Condición 2026" numFmtId="172">
      <sharedItems containsNonDate="0" containsString="0" containsBlank="1"/>
    </cacheField>
    <cacheField name="Apropiación inicial POAI vigencia del corte" numFmtId="169">
      <sharedItems containsSemiMixedTypes="0" containsString="0" containsNumber="1" minValue="80" maxValue="14682"/>
    </cacheField>
    <cacheField name="Apropiacion inicial meta proyecto POAI 2025" numFmtId="169">
      <sharedItems containsSemiMixedTypes="0" containsString="0" containsNumber="1" minValue="80" maxValue="14682"/>
    </cacheField>
    <cacheField name="Apropiación inicial meta proyecto POAI 2026" numFmtId="169">
      <sharedItems containsSemiMixedTypes="0" containsString="0" containsNumber="1" containsInteger="1" minValue="0" maxValue="0"/>
    </cacheField>
    <cacheField name="Programación Plan de Acción 2025" numFmtId="169">
      <sharedItems containsSemiMixedTypes="0" containsString="0" containsNumber="1" minValue="80" maxValue="14682"/>
    </cacheField>
    <cacheField name="Programación Plan de Acción 2026" numFmtId="169">
      <sharedItems containsSemiMixedTypes="0" containsString="0" containsNumber="1" minValue="0" maxValue="11525.57"/>
    </cacheField>
    <cacheField name="Compromisos meta proyecto 2025" numFmtId="169">
      <sharedItems containsSemiMixedTypes="0" containsString="0" containsNumber="1" containsInteger="1" minValue="27694784" maxValue="15719971636"/>
    </cacheField>
    <cacheField name="Compromisos meta proyecto 2026" numFmtId="169">
      <sharedItems containsSemiMixedTypes="0" containsString="0" containsNumber="1" containsInteger="1" minValue="0" maxValue="0"/>
    </cacheField>
    <cacheField name="Total Compromisos 2025-2028" numFmtId="169">
      <sharedItems containsSemiMixedTypes="0" containsString="0" containsNumber="1" containsInteger="1" minValue="27694784" maxValue="15719971636"/>
    </cacheField>
    <cacheField name="Giros vigencia del corte" numFmtId="169">
      <sharedItems containsSemiMixedTypes="0" containsString="0" containsNumber="1" containsInteger="1" minValue="0" maxValue="8655611892"/>
    </cacheField>
    <cacheField name="Giros meta proyecto 2025" numFmtId="169">
      <sharedItems containsSemiMixedTypes="0" containsString="0" containsNumber="1" containsInteger="1" minValue="0" maxValue="8655611892"/>
    </cacheField>
    <cacheField name="Giros meta proyecto 2028" numFmtId="169">
      <sharedItems containsSemiMixedTypes="0" containsString="0" containsNumber="1" containsInteger="1" minValue="0" maxValue="0"/>
    </cacheField>
    <cacheField name="Observaciones" numFmtId="3">
      <sharedItems containsNonDate="0" containsString="0" containsBlank="1"/>
    </cacheField>
    <cacheField name="Problema principal identificado" numFmtId="3">
      <sharedItems/>
    </cacheField>
    <cacheField name="Descripción del problema" numFmtId="3">
      <sharedItems/>
    </cacheField>
    <cacheField name="Programado VIGENCIA 2025" numFmtId="0">
      <sharedItems/>
    </cacheField>
    <cacheField name=" % Contratado 2025" numFmtId="170">
      <sharedItems containsSemiMixedTypes="0" containsString="0" containsNumber="1" minValue="0" maxValue="5.9619999999999997"/>
    </cacheField>
    <cacheField name=" % Contratado normalizado 2025" numFmtId="170">
      <sharedItems containsSemiMixedTypes="0" containsString="0" containsNumber="1" minValue="0" maxValue="1"/>
    </cacheField>
    <cacheField name="Nivel de avance  Contratado metas 2025" numFmtId="10">
      <sharedItems/>
    </cacheField>
    <cacheField name=" % Entregado 2025" numFmtId="170">
      <sharedItems containsSemiMixedTypes="0" containsString="0" containsNumber="1" minValue="0" maxValue="5.9619999999999997"/>
    </cacheField>
    <cacheField name=" % Entregado normalizado 2025" numFmtId="170">
      <sharedItems containsSemiMixedTypes="0" containsString="0" containsNumber="1" minValue="0" maxValue="1"/>
    </cacheField>
    <cacheField name="Nivel de avance  Entregado metas 2025" numFmtId="10">
      <sharedItems/>
    </cacheField>
    <cacheField name="Ponderación meta anual" numFmtId="170">
      <sharedItems containsSemiMixedTypes="0" containsString="0" containsNumber="1" minValue="3.0165324952364608E-2" maxValue="1"/>
    </cacheField>
    <cacheField name="Avance ponderado meta Contratado 2025" numFmtId="171">
      <sharedItems containsSemiMixedTypes="0" containsString="0" containsNumber="1" minValue="0" maxValue="1"/>
    </cacheField>
    <cacheField name="Avance ponderado meta Entregado 2025" numFmtId="171">
      <sharedItems containsSemiMixedTypes="0" containsString="0" containsNumber="1" minValue="0" maxValue="1"/>
    </cacheField>
    <cacheField name="Corte" numFmtId="14">
      <sharedItems containsSemiMixedTypes="0" containsNonDate="0" containsDate="1" containsString="0" minDate="2025-12-31T00:00:00" maxDate="2026-01-01T00:00:00"/>
    </cacheField>
    <cacheField name="Consecutivo" numFmtId="0">
      <sharedItems containsSemiMixedTypes="0" containsString="0" containsNumber="1" containsInteger="1" minValue="1436" maxValue="1506"/>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iel Monsalve Ortiz" refreshedDate="46136.624864930556" createdVersion="8" refreshedVersion="8" minRefreshableVersion="3" recordCount="62" xr:uid="{32195461-0348-4BFD-B4A5-916DA7781995}">
  <cacheSource type="worksheet">
    <worksheetSource ref="A1:BS63" sheet="Base datos 2024"/>
  </cacheSource>
  <cacheFields count="71">
    <cacheField name="Código meta proyecto Extendida" numFmtId="0">
      <sharedItems containsSemiMixedTypes="0" containsString="0" containsNumber="1" containsInteger="1" minValue="1246" maxValue="1307"/>
    </cacheField>
    <cacheField name="No. Localidad" numFmtId="0">
      <sharedItems containsSemiMixedTypes="0" containsString="0" containsNumber="1" containsInteger="1" minValue="20" maxValue="20"/>
    </cacheField>
    <cacheField name="Nombre Localidad " numFmtId="0">
      <sharedItems count="20">
        <s v="Sumapaz"/>
        <s v="Usaquén" u="1"/>
        <s v="Chapinero" u="1"/>
        <s v="Santa Fe" u="1"/>
        <s v="San Cristóbal" u="1"/>
        <s v="Usme" u="1"/>
        <s v="Tunjuelito" u="1"/>
        <s v="Bosa" u="1"/>
        <s v="Kennedy" u="1"/>
        <s v="Fontibón" u="1"/>
        <s v="Engativá" u="1"/>
        <s v="Suba" u="1"/>
        <s v="Barrios Unidos" u="1"/>
        <s v="Teusaquillo" u="1"/>
        <s v="Los Mártires" u="1"/>
        <s v="Antonio Nariño" u="1"/>
        <s v="Puente Aranda" u="1"/>
        <s v="La Candelaria" u="1"/>
        <s v="Rafael Uribe Uribe" u="1"/>
        <s v="Ciudad Bolívar" u="1"/>
      </sharedItems>
    </cacheField>
    <cacheField name="Código Eje/Pilar" numFmtId="0">
      <sharedItems containsSemiMixedTypes="0" containsString="0" containsNumber="1" containsInteger="1" minValue="1" maxValue="5"/>
    </cacheField>
    <cacheField name="Nombre Eje/Pilar" numFmtId="0">
      <sharedItems/>
    </cacheField>
    <cacheField name="Código Programa" numFmtId="0">
      <sharedItems containsSemiMixedTypes="0" containsString="0" containsNumber="1" containsInteger="1" minValue="1" maxValue="57"/>
    </cacheField>
    <cacheField name="Nombre Programa" numFmtId="0">
      <sharedItems/>
    </cacheField>
    <cacheField name="Código meta PDL" numFmtId="1">
      <sharedItems containsSemiMixedTypes="0" containsString="0" containsNumber="1" containsInteger="1" minValue="1246" maxValue="1307"/>
    </cacheField>
    <cacheField name="Nombre meta PDL" numFmtId="0">
      <sharedItems longText="1"/>
    </cacheField>
    <cacheField name="Código Proyecto" numFmtId="0">
      <sharedItems containsSemiMixedTypes="0" containsString="0" containsNumber="1" containsInteger="1" minValue="1583" maxValue="1696"/>
    </cacheField>
    <cacheField name="Nombre Proyecto" numFmtId="0">
      <sharedItems/>
    </cacheField>
    <cacheField name="Componente" numFmtId="0">
      <sharedItems/>
    </cacheField>
    <cacheField name="Magnitud meta proyecto" numFmtId="167">
      <sharedItems containsSemiMixedTypes="0" containsString="0" containsNumber="1" minValue="1" maxValue="12801"/>
    </cacheField>
    <cacheField name="Unidad de Medida meta proyecto" numFmtId="0">
      <sharedItems/>
    </cacheField>
    <cacheField name="Meta proyecto" numFmtId="0">
      <sharedItems longText="1"/>
    </cacheField>
    <cacheField name="Código Línea de inversión" numFmtId="0">
      <sharedItems containsSemiMixedTypes="0" containsString="0" containsNumber="1" containsInteger="1" minValue="1" maxValue="11"/>
    </cacheField>
    <cacheField name="Línea de Inversión" numFmtId="0">
      <sharedItems/>
    </cacheField>
    <cacheField name="Concepto línea de inversión" numFmtId="0">
      <sharedItems/>
    </cacheField>
    <cacheField name="Código sector" numFmtId="0">
      <sharedItems containsMixedTypes="1" containsNumber="1" containsInteger="1" minValue="85" maxValue="102"/>
    </cacheField>
    <cacheField name="Sector relacionado " numFmtId="0">
      <sharedItems count="13">
        <s v="INTEGRACIÓN SOCIAL"/>
        <s v="DESARROLLO ECONÓMICO, INDUSTRIA Y TURISMO"/>
        <s v="MUJERES"/>
        <s v="SALUD"/>
        <s v="EDUCACIÓN"/>
        <s v="HÁBITAT"/>
        <s v="CULTURA, RECREACIÓN Y DEPORTE"/>
        <s v="AMBIENTE / DESARROLLO ECONÓMICO"/>
        <s v="AMBIENTE"/>
        <s v="GESTIÓN PÚBLICA"/>
        <s v="SEGURIDAD, CONVIVENCIA Y JUSTICIA"/>
        <s v="MOVILIDAD"/>
        <s v="GOBIERNO"/>
      </sharedItems>
    </cacheField>
    <cacheField name="Código Indicador " numFmtId="0">
      <sharedItems containsSemiMixedTypes="0" containsString="0" containsNumber="1" containsInteger="1" minValue="1" maxValue="84"/>
    </cacheField>
    <cacheField name="Nombre Indicador " numFmtId="0">
      <sharedItems/>
    </cacheField>
    <cacheField name="Magnitud programada PLAN DE ACCION SEGPLAN 2021" numFmtId="167">
      <sharedItems containsSemiMixedTypes="0" containsString="0" containsNumber="1" containsInteger="1" minValue="0" maxValue="300"/>
    </cacheField>
    <cacheField name="Magnitud programada PLAN DE ACCION SEGPLAN 2022" numFmtId="167">
      <sharedItems containsSemiMixedTypes="0" containsString="0" containsNumber="1" minValue="0" maxValue="1500"/>
    </cacheField>
    <cacheField name="Magnitud programada PLAN DE ACCION SEGPLAN 2023" numFmtId="167">
      <sharedItems containsSemiMixedTypes="0" containsString="0" containsNumber="1" minValue="0" maxValue="12800"/>
    </cacheField>
    <cacheField name="Magnitud programada PLAN DE ACCION SEGPLAN 2024" numFmtId="167">
      <sharedItems containsSemiMixedTypes="0" containsString="0" containsNumber="1" minValue="0" maxValue="300"/>
    </cacheField>
    <cacheField name="Valor Plan plurianual PDL 2021" numFmtId="169">
      <sharedItems containsSemiMixedTypes="0" containsString="0" containsNumber="1" containsInteger="1" minValue="0" maxValue="5861000000"/>
    </cacheField>
    <cacheField name="Valor Plan plurianual PDL 2022" numFmtId="169">
      <sharedItems containsSemiMixedTypes="0" containsString="0" containsNumber="1" containsInteger="1" minValue="0" maxValue="6036000000"/>
    </cacheField>
    <cacheField name="Valor Plan plurianual PDL 2023" numFmtId="169">
      <sharedItems containsSemiMixedTypes="0" containsString="0" containsNumber="1" containsInteger="1" minValue="0" maxValue="6186000000"/>
    </cacheField>
    <cacheField name="Valor Plan plurianual PDL 2024" numFmtId="169">
      <sharedItems containsSemiMixedTypes="0" containsString="0" containsNumber="1" containsInteger="1" minValue="0" maxValue="6261000000"/>
    </cacheField>
    <cacheField name="TOTAL PLAN PLURIANUAL" numFmtId="169">
      <sharedItems containsSemiMixedTypes="0" containsString="0" containsNumber="1" containsInteger="1" minValue="0" maxValue="24344000000"/>
    </cacheField>
    <cacheField name="Suma Entregado" numFmtId="167">
      <sharedItems containsSemiMixedTypes="0" containsString="0" containsNumber="1" minValue="0" maxValue="46132"/>
    </cacheField>
    <cacheField name="% Avance Acumulado Entregado" numFmtId="171">
      <sharedItems containsSemiMixedTypes="0" containsString="0" containsNumber="1" minValue="0" maxValue="3.6037809546129207"/>
    </cacheField>
    <cacheField name="Nivel de avance Contratado" numFmtId="10">
      <sharedItems/>
    </cacheField>
    <cacheField name="Nivel de avance Entregado" numFmtId="10">
      <sharedItems/>
    </cacheField>
    <cacheField name="CRITERIO 1_x000a_% Recursos por programa" numFmtId="170">
      <sharedItems containsSemiMixedTypes="0" containsString="0" containsNumber="1" minValue="0" maxValue="1"/>
    </cacheField>
    <cacheField name="Avance Indicador frente al programa Contratado" numFmtId="171">
      <sharedItems containsSemiMixedTypes="0" containsString="0" containsNumber="1" minValue="0" maxValue="1"/>
    </cacheField>
    <cacheField name="Avance Indicador frente al programa Entregado" numFmtId="171">
      <sharedItems containsSemiMixedTypes="0" containsString="0" containsNumber="1" minValue="0" maxValue="1"/>
    </cacheField>
    <cacheField name="Magnitud programada POAI vigencia del corte" numFmtId="167">
      <sharedItems containsSemiMixedTypes="0" containsString="0" containsNumber="1" minValue="0" maxValue="9999"/>
    </cacheField>
    <cacheField name="Magnitud programada POAI meta proyecto 2021" numFmtId="167">
      <sharedItems containsSemiMixedTypes="0" containsString="0" containsNumber="1" containsInteger="1" minValue="0" maxValue="300"/>
    </cacheField>
    <cacheField name="Magnitud programada POAI meta proyecto 2022" numFmtId="167">
      <sharedItems containsSemiMixedTypes="0" containsString="0" containsNumber="1" minValue="0" maxValue="1500"/>
    </cacheField>
    <cacheField name="Magnitud programada POAI meta proyecto 2023" numFmtId="167">
      <sharedItems containsSemiMixedTypes="0" containsString="0" containsNumber="1" minValue="0" maxValue="12799"/>
    </cacheField>
    <cacheField name="Magnitud programada POAI meta proyecto 2024" numFmtId="167">
      <sharedItems containsSemiMixedTypes="0" containsString="0" containsNumber="1" minValue="0" maxValue="9999"/>
    </cacheField>
    <cacheField name="Magnitud contratada meta proyecto 2021 " numFmtId="167">
      <sharedItems containsSemiMixedTypes="0" containsString="0" containsNumber="1" containsInteger="1" minValue="0" maxValue="532"/>
    </cacheField>
    <cacheField name="Magnitud contratada meta proyecto 2022" numFmtId="167">
      <sharedItems containsSemiMixedTypes="0" containsString="0" containsNumber="1" minValue="0" maxValue="700"/>
    </cacheField>
    <cacheField name="Magnitud contratada meta proyecto 2023" numFmtId="167">
      <sharedItems containsSemiMixedTypes="0" containsString="0" containsNumber="1" minValue="0" maxValue="12800"/>
    </cacheField>
    <cacheField name="Magnitud contratada meta proyecto 2024" numFmtId="167">
      <sharedItems containsSemiMixedTypes="0" containsString="0" containsNumber="1" minValue="0" maxValue="5821"/>
    </cacheField>
    <cacheField name="Magnitud entregada meta proyecto 2021" numFmtId="167">
      <sharedItems containsSemiMixedTypes="0" containsString="0" containsNumber="1" minValue="0" maxValue="580"/>
    </cacheField>
    <cacheField name="Magnitud entregada meta proyecto 2022" numFmtId="167">
      <sharedItems containsSemiMixedTypes="0" containsString="0" containsNumber="1" minValue="0" maxValue="900"/>
    </cacheField>
    <cacheField name="Magnitud entregada meta proyecto 2023" numFmtId="167">
      <sharedItems containsSemiMixedTypes="0" containsString="0" containsNumber="1" minValue="0" maxValue="46132"/>
    </cacheField>
    <cacheField name="Magnitud entregada meta proyecto 2024" numFmtId="167">
      <sharedItems containsSemiMixedTypes="0" containsString="0" containsNumber="1" containsInteger="1" minValue="0" maxValue="475"/>
    </cacheField>
    <cacheField name="Apropiación inicial POAI vigencia del corte" numFmtId="169">
      <sharedItems containsSemiMixedTypes="0" containsString="0" containsNumber="1" containsInteger="1" minValue="0" maxValue="15000000000"/>
    </cacheField>
    <cacheField name="Apropiacion inicial meta proyecto POAI 2021" numFmtId="169">
      <sharedItems containsSemiMixedTypes="0" containsString="0" containsNumber="1" containsInteger="1" minValue="0" maxValue="5744260000"/>
    </cacheField>
    <cacheField name="Apropiación inicial meta proyecto POAI 2022" numFmtId="169">
      <sharedItems containsSemiMixedTypes="0" containsString="0" containsNumber="1" containsInteger="1" minValue="0" maxValue="8969624000"/>
    </cacheField>
    <cacheField name="Apropiación inicial meta proyecto POAI 2023" numFmtId="169">
      <sharedItems containsSemiMixedTypes="0" containsString="0" containsNumber="1" containsInteger="1" minValue="0" maxValue="10700000000"/>
    </cacheField>
    <cacheField name="Apropiación inicial meta proyecto POAI 2024" numFmtId="169">
      <sharedItems containsSemiMixedTypes="0" containsString="0" containsNumber="1" containsInteger="1" minValue="0" maxValue="15000000000"/>
    </cacheField>
    <cacheField name="Compromisos meta proyecto 2021" numFmtId="169">
      <sharedItems containsString="0" containsBlank="1" containsNumber="1" containsInteger="1" minValue="14603000" maxValue="5473127000"/>
    </cacheField>
    <cacheField name="Compromisos meta proyecto 2022" numFmtId="169">
      <sharedItems containsString="0" containsBlank="1" containsNumber="1" containsInteger="1" minValue="3200000" maxValue="9328904048"/>
    </cacheField>
    <cacheField name="Compromisos meta proyecto 2023" numFmtId="169">
      <sharedItems containsString="0" containsBlank="1" containsNumber="1" containsInteger="1" minValue="21200000" maxValue="11056453619"/>
    </cacheField>
    <cacheField name="Compromisos meta proyecto 2024" numFmtId="169">
      <sharedItems containsString="0" containsBlank="1" containsNumber="1" containsInteger="1" minValue="44000000" maxValue="16896135752"/>
    </cacheField>
    <cacheField name="Total Compromisos 2021-2024" numFmtId="169">
      <sharedItems containsSemiMixedTypes="0" containsString="0" containsNumber="1" containsInteger="1" minValue="0" maxValue="39711254342"/>
    </cacheField>
    <cacheField name="Giros vigencia del corte" numFmtId="169">
      <sharedItems containsSemiMixedTypes="0" containsString="0" containsNumber="1" containsInteger="1" minValue="0" maxValue="8426770458"/>
    </cacheField>
    <cacheField name="Giros meta proyecto 2021" numFmtId="169">
      <sharedItems containsString="0" containsBlank="1" containsNumber="1" containsInteger="1" minValue="0" maxValue="3602891694"/>
    </cacheField>
    <cacheField name="Giros meta proyecto 2022" numFmtId="169">
      <sharedItems containsString="0" containsBlank="1" containsNumber="1" containsInteger="1" minValue="0" maxValue="4551401206"/>
    </cacheField>
    <cacheField name="Giros meta proyecto 2023" numFmtId="169">
      <sharedItems containsString="0" containsBlank="1" containsNumber="1" containsInteger="1" minValue="0" maxValue="4693893965"/>
    </cacheField>
    <cacheField name="Giros meta proyecto 2024" numFmtId="169">
      <sharedItems containsString="0" containsBlank="1" containsNumber="1" containsInteger="1" minValue="0" maxValue="8426770458"/>
    </cacheField>
    <cacheField name="Observaciones 2021" numFmtId="3">
      <sharedItems/>
    </cacheField>
    <cacheField name="Observaciones 2022" numFmtId="3">
      <sharedItems/>
    </cacheField>
    <cacheField name="Observaciones 2023" numFmtId="3">
      <sharedItems/>
    </cacheField>
    <cacheField name="Observaciones 2024" numFmtId="3">
      <sharedItems/>
    </cacheField>
    <cacheField name="Magnitud 2021-2024 normalizada" numFmtId="167">
      <sharedItems containsSemiMixedTypes="0" containsString="0" containsNumber="1" containsInteger="1" minValue="1" maxValue="128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1">
  <r>
    <n v="22301"/>
    <n v="20"/>
    <x v="0"/>
    <n v="1"/>
    <s v="1 - Bogotá avanza en su seguridad"/>
    <n v="1"/>
    <s v="1 - Diálogo social y cultura ciudadana para la convivencia pacifica y la recuperación de la confianza"/>
    <n v="22301"/>
    <s v="20_2"/>
    <s v="Implementar 16 acciones formativas diferenciales para la promoción de la convivencia ciudadana"/>
    <n v="2230"/>
    <s v="2230-Por una mejor convivencia en Sumapaz"/>
    <s v="FORMACIÓN"/>
    <s v="Suma"/>
    <n v="1"/>
    <n v="16"/>
    <n v="16"/>
    <m/>
    <x v="0"/>
    <s v="Presupuestos Participativos"/>
    <n v="1"/>
    <s v="Cultura ciudadana para la convivencia pacífica"/>
    <n v="15"/>
    <s v="Promoción de la convivencia ciudadana"/>
    <n v="102"/>
    <x v="0"/>
    <m/>
    <n v="2"/>
    <s v="Acciones formativas diferenciales para la promoción de la convivencia ciudadana implementadas"/>
    <s v="Suma"/>
    <s v="Trimestral"/>
    <s v="VAL"/>
    <m/>
    <m/>
    <m/>
    <m/>
    <n v="4"/>
    <m/>
    <m/>
    <m/>
    <n v="162.44999999999999"/>
    <n v="167.18"/>
    <n v="172.04"/>
    <n v="177.05"/>
    <n v="678.72"/>
    <n v="1"/>
    <n v="4"/>
    <n v="0.25"/>
    <n v="4"/>
    <n v="0.25"/>
    <s v="Bajo"/>
    <s v="Bajo"/>
    <n v="0.5"/>
    <n v="0.125"/>
    <n v="0.125"/>
    <m/>
    <s v="2025_4"/>
    <n v="4"/>
    <n v="4"/>
    <n v="0"/>
    <n v="4"/>
    <n v="0"/>
    <n v="4"/>
    <n v="0"/>
    <s v="Completo"/>
    <m/>
    <n v="170"/>
    <n v="170"/>
    <n v="0"/>
    <n v="170"/>
    <n v="167.18"/>
    <n v="221958734"/>
    <n v="0"/>
    <n v="221958734"/>
    <n v="179498738"/>
    <n v="179498738"/>
    <n v="0"/>
    <m/>
    <s v="- Avanza sin novedades ni alertas."/>
    <s v="La ejecución avanza conforme a lo programado, sin desviaciones relevantes de cronograma, presupuesto o alcance."/>
    <s v="SI"/>
    <n v="1"/>
    <n v="1"/>
    <s v="Muy Alto"/>
    <n v="1"/>
    <n v="1"/>
    <s v="Muy Alto"/>
    <n v="0.5"/>
    <n v="0.5"/>
    <n v="0.5"/>
    <d v="2025-12-31T00:00:00"/>
    <n v="1436"/>
  </r>
  <r>
    <n v="22302"/>
    <n v="20"/>
    <x v="0"/>
    <n v="1"/>
    <s v="1 - Bogotá avanza en su seguridad"/>
    <n v="1"/>
    <s v="1 - Diálogo social y cultura ciudadana para la convivencia pacifica y la recuperación de la confianza"/>
    <n v="22302"/>
    <s v="20_3"/>
    <s v="Implementar 16 iniciativas de convivencia con participación de la ciudadanía"/>
    <n v="2230"/>
    <s v="2230-Por una mejor convivencia en Sumapaz"/>
    <s v="INICIATIVAS"/>
    <s v="Suma"/>
    <n v="2"/>
    <n v="16"/>
    <n v="16"/>
    <m/>
    <x v="1"/>
    <s v="Presupuestos Participativos"/>
    <n v="1"/>
    <s v="Cultura ciudadana para la convivencia pacífica"/>
    <n v="15"/>
    <s v="Promoción de la convivencia ciudadana"/>
    <n v="102"/>
    <x v="0"/>
    <m/>
    <n v="3"/>
    <s v="Iniciativas de convivencia con participación ciudadana implementadas"/>
    <s v="Suma"/>
    <s v="Trimestral"/>
    <s v="VAL"/>
    <m/>
    <m/>
    <m/>
    <m/>
    <n v="4"/>
    <m/>
    <m/>
    <m/>
    <n v="162.44999999999999"/>
    <n v="167.18"/>
    <n v="172.04"/>
    <n v="177.05"/>
    <n v="678.72"/>
    <n v="1"/>
    <n v="4"/>
    <n v="0.25"/>
    <n v="3"/>
    <n v="0.1875"/>
    <s v="Bajo"/>
    <s v="Bajo"/>
    <n v="0.5"/>
    <n v="0.125"/>
    <n v="9.375E-2"/>
    <m/>
    <s v="2025_4"/>
    <n v="4"/>
    <n v="4"/>
    <n v="0"/>
    <n v="4"/>
    <n v="0"/>
    <n v="3"/>
    <n v="0"/>
    <s v="Incompleto"/>
    <m/>
    <n v="170"/>
    <n v="170"/>
    <n v="0"/>
    <n v="170"/>
    <n v="167.18"/>
    <n v="70313321"/>
    <n v="0"/>
    <n v="70313321"/>
    <n v="45333333"/>
    <n v="45333333"/>
    <n v="0"/>
    <m/>
    <s v="- Avanza sin novedades ni alertas."/>
    <s v=""/>
    <s v="SI"/>
    <n v="1"/>
    <n v="1"/>
    <s v="Muy Alto"/>
    <n v="0.75"/>
    <n v="0.75"/>
    <s v="Alto"/>
    <n v="0.5"/>
    <n v="0.5"/>
    <n v="0.375"/>
    <d v="2025-12-31T00:00:00"/>
    <n v="1437"/>
  </r>
  <r>
    <n v="25261"/>
    <n v="20"/>
    <x v="0"/>
    <n v="1"/>
    <s v="1 - Bogotá avanza en su seguridad"/>
    <n v="2"/>
    <s v="2 - Cero tolerancia a las violencias contra las mujeres y basadas en género"/>
    <n v="25261"/>
    <s v="20_4"/>
    <s v="Vincular 1200 personas en acciones para la prevención del feminicidio y la violencia contra la mujer."/>
    <n v="2526"/>
    <s v="2526-Por una vida libre de violencias para las mujeres de Sumapaz"/>
    <s v="PREVENCIÓN"/>
    <s v="Suma"/>
    <n v="1"/>
    <n v="1500"/>
    <n v="1500"/>
    <m/>
    <x v="2"/>
    <s v="Presupuestos Participativos"/>
    <n v="17"/>
    <s v="Cero tolerancia a las violencias"/>
    <n v="22"/>
    <s v="Prevención del feminicidio y las violencias contra las mujeres"/>
    <n v="100"/>
    <x v="1"/>
    <m/>
    <n v="4"/>
    <s v="Número de Personas vinculadas en acciones para la prevención del feminicidio y la violencia contra la mujer"/>
    <s v="Suma"/>
    <s v="Trimestral"/>
    <s v="VAL"/>
    <m/>
    <m/>
    <m/>
    <m/>
    <n v="300"/>
    <m/>
    <m/>
    <m/>
    <n v="408.97"/>
    <n v="420.88"/>
    <n v="433.13"/>
    <n v="445.74"/>
    <n v="1708.71"/>
    <n v="1"/>
    <n v="773"/>
    <n v="0.51533333333333331"/>
    <n v="773"/>
    <n v="0.51533333333333331"/>
    <s v="Medio"/>
    <s v="Medio"/>
    <n v="1"/>
    <n v="0.51533333333333331"/>
    <n v="0.51533333333333331"/>
    <m/>
    <s v="2025_4"/>
    <n v="300"/>
    <n v="300"/>
    <n v="0"/>
    <n v="773"/>
    <n v="0"/>
    <n v="773"/>
    <n v="0"/>
    <s v="Completo"/>
    <m/>
    <n v="410"/>
    <n v="410"/>
    <n v="0"/>
    <n v="410"/>
    <n v="420.88"/>
    <n v="388148701"/>
    <n v="0"/>
    <n v="388148701"/>
    <n v="165481449"/>
    <n v="165481449"/>
    <n v="0"/>
    <m/>
    <s v="- Avanza sin novedades ni alertas."/>
    <s v=""/>
    <s v="SI"/>
    <n v="2.5766666666666667"/>
    <n v="1"/>
    <s v="Muy Alto"/>
    <n v="2.5766666666666667"/>
    <n v="1"/>
    <s v="Muy Alto"/>
    <n v="1"/>
    <n v="1"/>
    <n v="1"/>
    <d v="2025-12-31T00:00:00"/>
    <n v="1438"/>
  </r>
  <r>
    <n v="22901"/>
    <n v="20"/>
    <x v="0"/>
    <n v="1"/>
    <s v="1 - Bogotá avanza en su seguridad"/>
    <n v="4"/>
    <s v="4 - Servicios centrados en la justicia"/>
    <n v="22901"/>
    <s v="20_12"/>
    <s v="Implementar 16 Acción(es) pedagógicas para la gestión de conflictividades y prevención de violencias implementadas"/>
    <n v="2290"/>
    <s v="2290-Fortaleciendo la Justicia en Sumapaz"/>
    <s v="ACCIONES PEDAGÓGICAS"/>
    <s v="Suma"/>
    <n v="1"/>
    <n v="16"/>
    <n v="16"/>
    <m/>
    <x v="3"/>
    <s v="Presupuestos Participativos"/>
    <n v="1"/>
    <s v="Cultura ciudadana para la convivencia pacífica"/>
    <n v="14"/>
    <s v="Acceso a la Justicia"/>
    <n v="102"/>
    <x v="0"/>
    <m/>
    <n v="12"/>
    <s v="Acciones pedagógicas para la gestión de conflictividades y prevención de violencias implementadas"/>
    <s v="Suma"/>
    <s v="Trimestral"/>
    <s v="VAL"/>
    <m/>
    <m/>
    <m/>
    <m/>
    <n v="4"/>
    <m/>
    <m/>
    <m/>
    <e v="#N/A"/>
    <e v="#N/A"/>
    <e v="#N/A"/>
    <e v="#N/A"/>
    <e v="#N/A"/>
    <n v="1"/>
    <n v="4"/>
    <n v="0.25"/>
    <n v="4"/>
    <n v="0.25"/>
    <s v="Bajo"/>
    <s v="Bajo"/>
    <n v="0.14976839618242299"/>
    <n v="3.7442099045605748E-2"/>
    <n v="3.7442099045605748E-2"/>
    <m/>
    <s v="2025_4"/>
    <n v="4"/>
    <n v="4"/>
    <n v="0"/>
    <n v="4"/>
    <n v="0"/>
    <n v="4"/>
    <n v="0"/>
    <s v="Completo"/>
    <m/>
    <n v="100"/>
    <n v="100"/>
    <n v="0"/>
    <n v="100"/>
    <n v="59.33"/>
    <n v="89567033"/>
    <n v="0"/>
    <n v="89567033"/>
    <n v="77894957"/>
    <n v="77894957"/>
    <n v="0"/>
    <m/>
    <s v="- Avanza sin novedades ni alertas."/>
    <s v="La ejecución avanza conforme a lo programado, sin desviaciones relevantes de cronograma, presupuesto o alcance."/>
    <s v="SI"/>
    <n v="1"/>
    <n v="1"/>
    <s v="Muy Alto"/>
    <n v="1"/>
    <n v="1"/>
    <s v="Muy Alto"/>
    <n v="0.14976839618242299"/>
    <n v="0.14976839618242299"/>
    <n v="0.14976839618242299"/>
    <d v="2025-12-31T00:00:00"/>
    <n v="1439"/>
  </r>
  <r>
    <n v="22902"/>
    <n v="20"/>
    <x v="0"/>
    <n v="1"/>
    <s v="1 - Bogotá avanza en su seguridad"/>
    <n v="4"/>
    <s v="4 - Servicios centrados en la justicia"/>
    <n v="22902"/>
    <s v="20_8"/>
    <s v="Fortalecer 80 actores comunitarios con herramientas y capacidades para la implementación de un enfoque restaurativo para la justicia y la convivencia"/>
    <n v="2290"/>
    <s v="2290-Fortaleciendo la Justicia en Sumapaz"/>
    <s v="FORTALECIMIENTO DE CAPACIDADES"/>
    <s v="Suma"/>
    <n v="2"/>
    <n v="80"/>
    <n v="80"/>
    <m/>
    <x v="4"/>
    <s v="Presupuestos Participativos"/>
    <n v="1"/>
    <s v="Cultura ciudadana para la convivencia pacífica"/>
    <n v="14"/>
    <s v="Acceso a la Justicia"/>
    <n v="102"/>
    <x v="0"/>
    <m/>
    <n v="8"/>
    <s v="Actores comunitarios fortalecidos con herramientas y capacidades para la implementación de un enfoque restaurativo para la justicia y la convivencia"/>
    <s v="Suma"/>
    <s v="Trimestral"/>
    <s v="VAL"/>
    <m/>
    <m/>
    <m/>
    <m/>
    <n v="20"/>
    <m/>
    <m/>
    <m/>
    <n v="134.52000000000001"/>
    <n v="138.44"/>
    <n v="142.47"/>
    <n v="146.62"/>
    <n v="562.04"/>
    <n v="1"/>
    <n v="20"/>
    <n v="0.25"/>
    <n v="18"/>
    <n v="0.22500000000000001"/>
    <s v="Bajo"/>
    <s v="Bajo"/>
    <n v="0.34945130102278732"/>
    <n v="8.736282525569683E-2"/>
    <n v="7.8626542730127147E-2"/>
    <m/>
    <s v="2025_4"/>
    <n v="20"/>
    <n v="20"/>
    <n v="0"/>
    <n v="20"/>
    <n v="0"/>
    <n v="18"/>
    <n v="0"/>
    <s v="Incompleto"/>
    <m/>
    <n v="140"/>
    <n v="140"/>
    <n v="0"/>
    <n v="140"/>
    <n v="138.44"/>
    <n v="114406091"/>
    <n v="0"/>
    <n v="114406091"/>
    <n v="92225648"/>
    <n v="92225648"/>
    <n v="0"/>
    <m/>
    <s v="- Avanza sin novedades ni alertas."/>
    <s v="La ejecución avanza conforme a lo programado, sin desviaciones relevantes de cronograma, presupuesto o alcance."/>
    <s v="SI"/>
    <n v="1"/>
    <n v="1"/>
    <s v="Muy Alto"/>
    <n v="0.9"/>
    <n v="0.9"/>
    <s v="Alto"/>
    <n v="0.34945130102278732"/>
    <n v="0.34945130102278732"/>
    <n v="0.31450617092050859"/>
    <d v="2025-12-31T00:00:00"/>
    <n v="1440"/>
  </r>
  <r>
    <n v="22903"/>
    <n v="20"/>
    <x v="0"/>
    <n v="1"/>
    <s v="1 - Bogotá avanza en su seguridad"/>
    <n v="4"/>
    <s v="4 - Servicios centrados en la justicia"/>
    <n v="22903"/>
    <s v="20_10"/>
    <s v="Beneficiar 100 ciudadanos con habilidades y capacidades para gestionar la convivencia constructivamente"/>
    <n v="2290"/>
    <s v="2290-Fortaleciendo la Justicia en Sumapaz"/>
    <s v="GESTIÓN DE LA CONVIVENCIA"/>
    <s v="Suma"/>
    <n v="3"/>
    <n v="100"/>
    <n v="100"/>
    <m/>
    <x v="5"/>
    <s v="Presupuestos Participativos"/>
    <n v="1"/>
    <s v="Cultura ciudadana para la convivencia pacífica"/>
    <n v="14"/>
    <s v="Acceso a la Justicia"/>
    <n v="102"/>
    <x v="0"/>
    <m/>
    <n v="10"/>
    <s v="Ciudadanos beneficiados con habilidades y capacidades para gestionar la convivencia constructivamente"/>
    <s v="Suma"/>
    <s v="Trimestral"/>
    <s v="VAL"/>
    <m/>
    <m/>
    <m/>
    <m/>
    <n v="25"/>
    <m/>
    <m/>
    <m/>
    <n v="134.52000000000001"/>
    <n v="138.44"/>
    <n v="142.47"/>
    <n v="146.62"/>
    <n v="562.04"/>
    <n v="1"/>
    <n v="25"/>
    <n v="0.25"/>
    <n v="25"/>
    <n v="0.25"/>
    <s v="Bajo"/>
    <s v="Bajo"/>
    <n v="0.34945130102278732"/>
    <n v="8.736282525569683E-2"/>
    <n v="8.736282525569683E-2"/>
    <m/>
    <s v="2025_4"/>
    <n v="25"/>
    <n v="25"/>
    <n v="0"/>
    <n v="25"/>
    <n v="0"/>
    <n v="25"/>
    <n v="0"/>
    <s v="Completo"/>
    <m/>
    <n v="140"/>
    <n v="140"/>
    <n v="0"/>
    <n v="140"/>
    <n v="138.44"/>
    <n v="136548757"/>
    <n v="0"/>
    <n v="136548757"/>
    <n v="104543981"/>
    <n v="104543981"/>
    <n v="0"/>
    <m/>
    <s v="- Avanza sin novedades ni alertas."/>
    <s v="La ejecución avanza conforme a lo programado, sin desviaciones relevantes de cronograma, presupuesto o alcance."/>
    <s v="SI"/>
    <n v="1"/>
    <n v="1"/>
    <s v="Muy Alto"/>
    <n v="1"/>
    <n v="1"/>
    <s v="Muy Alto"/>
    <n v="0.34945130102278732"/>
    <n v="0.34945130102278732"/>
    <n v="0.34945130102278732"/>
    <d v="2025-12-31T00:00:00"/>
    <n v="1441"/>
  </r>
  <r>
    <n v="22904"/>
    <n v="20"/>
    <x v="0"/>
    <n v="1"/>
    <s v="1 - Bogotá avanza en su seguridad"/>
    <n v="4"/>
    <s v="4 - Servicios centrados en la justicia"/>
    <n v="22904"/>
    <s v="20_7"/>
    <s v="Fortalecer 8 programas de abordaje de conflictividad escolar para la convivencia con enfoque restaurativo"/>
    <n v="2290"/>
    <s v="2290-Fortaleciendo la Justicia en Sumapaz"/>
    <s v="CONFLICTIVIDAD ESCOLAR"/>
    <s v="Suma"/>
    <n v="4"/>
    <n v="8"/>
    <n v="8"/>
    <m/>
    <x v="6"/>
    <s v="Presupuestos Participativos"/>
    <n v="1"/>
    <s v="Cultura ciudadana para la convivencia pacífica"/>
    <n v="14"/>
    <s v="Acceso a la Justicia"/>
    <n v="102"/>
    <x v="0"/>
    <m/>
    <n v="7"/>
    <s v="Programas de abordaje de conflictividad escolar para la convivencia con enfoque restaurativo fortalecidos"/>
    <s v="Suma"/>
    <s v="Trimestral"/>
    <s v="VAL"/>
    <m/>
    <m/>
    <m/>
    <m/>
    <n v="2"/>
    <m/>
    <m/>
    <m/>
    <n v="58.25"/>
    <n v="59.95"/>
    <n v="61.69"/>
    <n v="63.49"/>
    <n v="243.39"/>
    <n v="1"/>
    <n v="2"/>
    <n v="0.25"/>
    <n v="2"/>
    <n v="0.25"/>
    <s v="Bajo"/>
    <s v="Bajo"/>
    <n v="0.15132900177200237"/>
    <n v="3.7832250443000592E-2"/>
    <n v="3.7832250443000592E-2"/>
    <m/>
    <s v="2025_4"/>
    <n v="2"/>
    <n v="2"/>
    <n v="0"/>
    <n v="2"/>
    <n v="0"/>
    <n v="2"/>
    <n v="0"/>
    <s v="Completo"/>
    <m/>
    <n v="80"/>
    <n v="80"/>
    <n v="0"/>
    <n v="80"/>
    <n v="59.95"/>
    <n v="88191467"/>
    <n v="0"/>
    <n v="88191467"/>
    <n v="52013641"/>
    <n v="52013641"/>
    <n v="0"/>
    <m/>
    <s v="- Avanza sin novedades ni alertas."/>
    <s v="La ejecución avanza conforme a lo programado, sin desviaciones relevantes de cronograma, presupuesto o alcance."/>
    <s v="SI"/>
    <n v="1"/>
    <n v="1"/>
    <s v="Muy Alto"/>
    <n v="1"/>
    <n v="1"/>
    <s v="Muy Alto"/>
    <n v="0.15132900177200237"/>
    <n v="0.15132900177200237"/>
    <n v="0.15132900177200237"/>
    <d v="2025-12-31T00:00:00"/>
    <n v="1442"/>
  </r>
  <r>
    <n v="24741"/>
    <n v="20"/>
    <x v="0"/>
    <n v="1"/>
    <s v="1 - Bogotá avanza en su seguridad"/>
    <n v="5"/>
    <s v="5 - Espacio público seguro e inclusivo"/>
    <n v="24741"/>
    <s v="20_15"/>
    <s v="Intervenir 13250 metros cuadrados de elementos del sistema de espacio público peatonal con acciones de construcción y/o conservación."/>
    <n v="2474"/>
    <s v="2474-Por un mejor espacio público en Sumapaz"/>
    <s v="INTERVENCIÓN"/>
    <s v="Suma"/>
    <n v="1"/>
    <n v="13250"/>
    <n v="13250"/>
    <m/>
    <x v="7"/>
    <s v="Presupuestos Participativos"/>
    <n v="16"/>
    <s v="Infraestructura segura e incluyente"/>
    <n v="16"/>
    <s v="Construcción y/o conservación de elementos del sistema de espacio público"/>
    <n v="95"/>
    <x v="2"/>
    <m/>
    <n v="15"/>
    <s v="Metros cuadrados construidos y/o conservados de elementos del sistema de espacio público peatonal."/>
    <s v="Suma"/>
    <s v="Trimestral"/>
    <s v="VAL"/>
    <m/>
    <m/>
    <m/>
    <m/>
    <n v="3313"/>
    <m/>
    <m/>
    <m/>
    <n v="1064.17"/>
    <n v="1095.1400000000001"/>
    <n v="1127.02"/>
    <n v="1159.83"/>
    <n v="4446.17"/>
    <n v="1"/>
    <n v="0"/>
    <n v="0"/>
    <n v="0"/>
    <n v="0"/>
    <s v="Bajo"/>
    <s v="Bajo"/>
    <n v="1"/>
    <n v="0"/>
    <n v="0"/>
    <m/>
    <s v="2025_4"/>
    <n v="3313"/>
    <n v="3313"/>
    <n v="0"/>
    <n v="0"/>
    <n v="0"/>
    <n v="0"/>
    <n v="0"/>
    <s v="No mueve meta"/>
    <m/>
    <n v="1200"/>
    <n v="1200"/>
    <n v="0"/>
    <n v="1200"/>
    <n v="1095.1400000000001"/>
    <n v="78750000"/>
    <n v="0"/>
    <n v="78750000"/>
    <n v="78750000"/>
    <n v="78750000"/>
    <n v="0"/>
    <m/>
    <s v="- No se programó para el periodo."/>
    <s v="Se realizó traslado presupuestal a solicitud de la Alcaldía Mayor de Bogotá. por lo cual no se continuó con la formulación de la intervención de puentes de la localidad, el cual se retomará en 2026._x0009_Recurso comprometido corresponde a CPS"/>
    <s v="SI"/>
    <n v="0"/>
    <n v="0"/>
    <s v="Bajo"/>
    <n v="0"/>
    <n v="0"/>
    <s v="Bajo"/>
    <n v="1"/>
    <n v="0"/>
    <n v="0"/>
    <d v="2025-12-31T00:00:00"/>
    <n v="1443"/>
  </r>
  <r>
    <n v="23241"/>
    <n v="20"/>
    <x v="0"/>
    <n v="2"/>
    <s v="2 - Bogotá confía en su bien-estar"/>
    <n v="10"/>
    <s v="10 - Salud Pública Integrada e Integral"/>
    <n v="23241"/>
    <s v="20_23"/>
    <s v="Beneficiar 600 personas con acciones para la promoción y atención de la salud mental"/>
    <n v="2324"/>
    <s v="2324-Acciones para el cuidado de la salud y el bienestar de las y los Sumapaceños"/>
    <s v="SALUD MENTAL"/>
    <s v="Suma"/>
    <n v="1"/>
    <n v="600"/>
    <n v="600"/>
    <m/>
    <x v="8"/>
    <s v="Presupuestos Participativos"/>
    <n v="5"/>
    <s v="Ciudad saludable y con bien-estar"/>
    <n v="70"/>
    <s v="Acciones para la promoción y atención de la salud mental"/>
    <n v="91"/>
    <x v="3"/>
    <m/>
    <n v="23"/>
    <s v="Número de personas beneficiadas con acciones para la promoción y atención de la salud mental"/>
    <s v="Suma"/>
    <s v="Trimestral"/>
    <s v="VAL"/>
    <m/>
    <m/>
    <m/>
    <m/>
    <n v="150"/>
    <m/>
    <m/>
    <m/>
    <n v="210.19"/>
    <n v="216.31"/>
    <n v="222.61"/>
    <n v="229.09"/>
    <n v="878.19"/>
    <n v="1"/>
    <n v="150"/>
    <n v="0.25"/>
    <n v="0"/>
    <n v="0"/>
    <s v="Bajo"/>
    <s v="Bajo"/>
    <n v="0.10027071803648928"/>
    <n v="2.506767950912232E-2"/>
    <n v="0"/>
    <m/>
    <s v="2025_4"/>
    <n v="150"/>
    <n v="150"/>
    <n v="0"/>
    <n v="150"/>
    <n v="0"/>
    <n v="0"/>
    <n v="0"/>
    <s v="Incompleto"/>
    <m/>
    <n v="210"/>
    <n v="210"/>
    <n v="0"/>
    <n v="210"/>
    <n v="216.31"/>
    <n v="197719282"/>
    <n v="0"/>
    <n v="197719282"/>
    <n v="156599282"/>
    <n v="156599282"/>
    <n v="0"/>
    <m/>
    <s v="- Avanza sin novedades ni alertas."/>
    <s v="Se estima dar alcance a la magnitud entregada en el mes de julio de 2026"/>
    <s v="SI"/>
    <n v="1"/>
    <n v="1"/>
    <s v="Muy Alto"/>
    <n v="0"/>
    <n v="0"/>
    <s v="Bajo"/>
    <n v="0.10027071803648928"/>
    <n v="0.10027071803648928"/>
    <n v="0"/>
    <d v="2025-12-31T00:00:00"/>
    <n v="1444"/>
  </r>
  <r>
    <n v="23242"/>
    <n v="20"/>
    <x v="0"/>
    <n v="2"/>
    <s v="2 - Bogotá confía en su bien-estar"/>
    <n v="10"/>
    <s v="10 - Salud Pública Integrada e Integral"/>
    <n v="23242"/>
    <s v="20_19"/>
    <s v="Beneficiar 180 personas con discapacidad a través de Dispositivos de Asistencia Personal - Ayudas Técnicas (no incluidas en los Planes de Beneficios)"/>
    <n v="2324"/>
    <s v="2324-Acciones para el cuidado de la salud y el bienestar de las y los Sumapaceños"/>
    <s v="DISPOSITIVOS DE ASISTENCIA PERSONAL"/>
    <s v="Suma"/>
    <n v="2"/>
    <n v="180"/>
    <n v="180"/>
    <m/>
    <x v="9"/>
    <s v="Gestión Pública Local"/>
    <n v="5"/>
    <s v="Ciudad saludable y con bien-estar"/>
    <n v="10"/>
    <s v="Otorgamiento de Dispositivos de asistencia Personal - DAP - a personas con discapacidad "/>
    <n v="91"/>
    <x v="3"/>
    <m/>
    <n v="19"/>
    <s v="Número de personas con discapacidad beneficiadas con Dispostivos de Asistencia Personal - Ayudas Técnicas (no incluidas en los Planes de Beneficios)"/>
    <s v="Suma"/>
    <s v="Trimestral"/>
    <s v="VAL"/>
    <m/>
    <m/>
    <m/>
    <m/>
    <n v="45"/>
    <m/>
    <m/>
    <m/>
    <n v="190"/>
    <n v="190"/>
    <n v="190"/>
    <n v="190"/>
    <n v="760"/>
    <n v="1"/>
    <n v="45"/>
    <n v="0.25"/>
    <n v="0"/>
    <n v="0"/>
    <s v="Bajo"/>
    <s v="Bajo"/>
    <n v="8.6775920595465503E-2"/>
    <n v="2.1693980148866376E-2"/>
    <n v="0"/>
    <m/>
    <s v="2025_4"/>
    <n v="45"/>
    <n v="45"/>
    <n v="0"/>
    <n v="45"/>
    <n v="0"/>
    <n v="0"/>
    <n v="0"/>
    <s v="Incompleto"/>
    <m/>
    <n v="250"/>
    <n v="250"/>
    <n v="0"/>
    <n v="250"/>
    <n v="190"/>
    <n v="297423547"/>
    <n v="0"/>
    <n v="297423547"/>
    <n v="131310000"/>
    <n v="131310000"/>
    <n v="0"/>
    <m/>
    <s v="- Avanza sin novedades ni alertas."/>
    <s v="Se estima dar alcance a la magnitud entregada en el mes de julio de 2026"/>
    <s v="SI"/>
    <n v="1"/>
    <n v="1"/>
    <s v="Muy Alto"/>
    <n v="0"/>
    <n v="0"/>
    <s v="Bajo"/>
    <n v="8.6775920595465503E-2"/>
    <n v="8.6775920595465503E-2"/>
    <n v="0"/>
    <d v="2025-12-31T00:00:00"/>
    <n v="1445"/>
  </r>
  <r>
    <n v="23243"/>
    <n v="20"/>
    <x v="0"/>
    <n v="2"/>
    <s v="2 - Bogotá confía en su bien-estar"/>
    <n v="10"/>
    <s v="10 - Salud Pública Integrada e Integral"/>
    <n v="23243"/>
    <s v="20_17"/>
    <s v="Vincular 200 personas con discapacidad, cuidadores y cuidadoras, en actividades complementarias en salud"/>
    <n v="2324"/>
    <s v="2324-Acciones para el cuidado de la salud y el bienestar de las y los Sumapaceños"/>
    <s v="ACCIONES COMPLEMENTARIAS "/>
    <s v="Suma"/>
    <n v="3"/>
    <n v="200"/>
    <n v="200"/>
    <m/>
    <x v="10"/>
    <s v="Gestión Pública Local"/>
    <n v="5"/>
    <s v="Ciudad saludable y con bien-estar"/>
    <n v="8"/>
    <s v="Acciones complementarias para personas con discapacidad y sus cuidadores"/>
    <n v="91"/>
    <x v="3"/>
    <m/>
    <n v="17"/>
    <s v="Número de personas con discapacidad, cuidadadores y cuidadoras, vinculados en actividades complementarias en salud"/>
    <s v="Suma"/>
    <s v="Trimestral"/>
    <s v="VAL"/>
    <m/>
    <m/>
    <m/>
    <m/>
    <n v="50"/>
    <m/>
    <m/>
    <m/>
    <n v="260"/>
    <n v="260"/>
    <n v="260"/>
    <n v="260"/>
    <n v="1040"/>
    <n v="1"/>
    <n v="50"/>
    <n v="0.25"/>
    <n v="0"/>
    <n v="0"/>
    <s v="Bajo"/>
    <s v="Bajo"/>
    <n v="0.11874599660432121"/>
    <n v="2.9686499151080303E-2"/>
    <n v="0"/>
    <m/>
    <s v="2025_4"/>
    <n v="50"/>
    <n v="50"/>
    <n v="0"/>
    <n v="50"/>
    <n v="0"/>
    <n v="0"/>
    <n v="0"/>
    <s v="Incompleto"/>
    <m/>
    <n v="260"/>
    <n v="260"/>
    <n v="0"/>
    <n v="260"/>
    <n v="260"/>
    <n v="227209494"/>
    <n v="0"/>
    <n v="227209494"/>
    <n v="65483044"/>
    <n v="65483044"/>
    <n v="0"/>
    <m/>
    <s v="- Avanza sin novedades ni alertas."/>
    <s v="Se estima dar alcance a la magnitud entregada en el mes de julio de 2026"/>
    <s v="SI"/>
    <n v="1"/>
    <n v="1"/>
    <s v="Muy Alto"/>
    <n v="0"/>
    <n v="0"/>
    <s v="Bajo"/>
    <n v="0.11874599660432121"/>
    <n v="0.11874599660432121"/>
    <n v="0"/>
    <d v="2025-12-31T00:00:00"/>
    <n v="1446"/>
  </r>
  <r>
    <n v="23244"/>
    <n v="20"/>
    <x v="0"/>
    <n v="2"/>
    <s v="2 - Bogotá confía en su bien-estar"/>
    <n v="10"/>
    <s v="10 - Salud Pública Integrada e Integral"/>
    <n v="23244"/>
    <s v="20_20"/>
    <s v="Vincular 400 personas a las acciones y estrategias para promover la salud sexual y reproductiva consciente en los diferentes ciclos de vida"/>
    <n v="2324"/>
    <s v="2324-Acciones para el cuidado de la salud y el bienestar de las y los Sumapaceños"/>
    <s v="SALUD SEXUAL Y REPRODUCTIVA"/>
    <s v="Suma"/>
    <n v="4"/>
    <n v="400"/>
    <n v="400"/>
    <m/>
    <x v="11"/>
    <s v="Gestión Pública Local"/>
    <n v="5"/>
    <s v="Ciudad saludable y con bien-estar"/>
    <n v="19"/>
    <s v="Salud sexual y reproductiva consciente en adolescentes y jóvenes"/>
    <n v="91"/>
    <x v="3"/>
    <m/>
    <n v="20"/>
    <s v="Número de personas vinculadas a las acciones y estrategias para promover la salud sexual y reproductiva consciente en los diferentes ciclos de vida"/>
    <s v="Suma"/>
    <s v="Trimestral"/>
    <s v="VAL"/>
    <m/>
    <m/>
    <m/>
    <m/>
    <n v="100"/>
    <m/>
    <m/>
    <m/>
    <n v="370"/>
    <n v="370"/>
    <n v="370"/>
    <n v="370"/>
    <n v="1480"/>
    <n v="1"/>
    <n v="100"/>
    <n v="0.25"/>
    <n v="0"/>
    <n v="0"/>
    <s v="Bajo"/>
    <s v="Bajo"/>
    <n v="0.16898468747538017"/>
    <n v="4.2246171868845044E-2"/>
    <n v="0"/>
    <m/>
    <s v="2025_4"/>
    <n v="100"/>
    <n v="100"/>
    <n v="0"/>
    <n v="100"/>
    <n v="0"/>
    <n v="0"/>
    <n v="0"/>
    <s v="Incompleto"/>
    <m/>
    <n v="370"/>
    <n v="370"/>
    <n v="0"/>
    <n v="370"/>
    <n v="370"/>
    <n v="307547592"/>
    <n v="0"/>
    <n v="307547592"/>
    <n v="76371381"/>
    <n v="76371381"/>
    <n v="0"/>
    <m/>
    <s v="- Avanza sin novedades ni alertas."/>
    <s v="Se estima dar alcance a la magnitud entregada en el mes de julio de 2026"/>
    <s v="SI"/>
    <n v="1"/>
    <n v="1"/>
    <s v="Muy Alto"/>
    <n v="0"/>
    <n v="0"/>
    <s v="Bajo"/>
    <n v="0.16898468747538017"/>
    <n v="0.16898468747538017"/>
    <n v="0"/>
    <d v="2025-12-31T00:00:00"/>
    <n v="1447"/>
  </r>
  <r>
    <n v="23245"/>
    <n v="20"/>
    <x v="0"/>
    <n v="2"/>
    <s v="2 - Bogotá confía en su bien-estar"/>
    <n v="10"/>
    <s v="10 - Salud Pública Integrada e Integral"/>
    <n v="23245"/>
    <s v="20_18"/>
    <s v="Vincular 300 personas a las acciones desarrolladas desde los dispositivos de base comunitaria en respuesta al consumo de SPA"/>
    <n v="2324"/>
    <s v="2324-Acciones para el cuidado de la salud y el bienestar de las y los Sumapaceños"/>
    <s v="DISMINUCIÓN FACTORES DE RIESGO SPA"/>
    <s v="Suma"/>
    <n v="5"/>
    <n v="300"/>
    <n v="300"/>
    <m/>
    <x v="12"/>
    <s v="Gestión Pública Local"/>
    <n v="5"/>
    <s v="Ciudad saludable y con bien-estar"/>
    <n v="9"/>
    <s v="Acciones para la disminución de los factores de riesgo frente al consumo de sustancias psicoactivas."/>
    <n v="91"/>
    <x v="3"/>
    <m/>
    <n v="18"/>
    <s v="Números de personas vinculadas a las acciones desarrolladas desde los dispositivos de base comunitaria en respuesta al consumo de SPA"/>
    <s v="Suma"/>
    <s v="Trimestral"/>
    <s v="VAL"/>
    <m/>
    <m/>
    <m/>
    <m/>
    <n v="75"/>
    <m/>
    <m/>
    <m/>
    <n v="380"/>
    <n v="380"/>
    <n v="380"/>
    <n v="380"/>
    <n v="1520"/>
    <n v="1"/>
    <n v="75"/>
    <n v="0.25"/>
    <n v="0"/>
    <n v="0"/>
    <s v="Bajo"/>
    <s v="Bajo"/>
    <n v="0.17355184119093101"/>
    <n v="4.3387960297732751E-2"/>
    <n v="0"/>
    <m/>
    <s v="2025_4"/>
    <n v="75"/>
    <n v="75"/>
    <n v="0"/>
    <n v="75"/>
    <n v="0"/>
    <n v="0"/>
    <n v="0"/>
    <s v="Incompleto"/>
    <m/>
    <n v="320"/>
    <n v="320"/>
    <n v="0"/>
    <n v="320"/>
    <n v="380"/>
    <n v="323486880"/>
    <n v="0"/>
    <n v="323486880"/>
    <n v="44856000"/>
    <n v="44856000"/>
    <n v="0"/>
    <m/>
    <s v="- Avanza sin novedades ni alertas."/>
    <s v="Se estima dar alcance a la magnitud entregada en el mes de julio de 2026"/>
    <s v="SI"/>
    <n v="1"/>
    <n v="1"/>
    <s v="Muy Alto"/>
    <n v="0"/>
    <n v="0"/>
    <s v="Bajo"/>
    <n v="0.17355184119093101"/>
    <n v="0.17355184119093101"/>
    <n v="0"/>
    <d v="2025-12-31T00:00:00"/>
    <n v="1448"/>
  </r>
  <r>
    <n v="23246"/>
    <n v="20"/>
    <x v="0"/>
    <n v="2"/>
    <s v="2 - Bogotá confía en su bien-estar"/>
    <n v="10"/>
    <s v="10 - Salud Pública Integrada e Integral"/>
    <n v="23246"/>
    <s v="20_22"/>
    <s v="Vincular 1000 personas en acciones complementarias en salud física, nutricional y oral, a través del Circuito del Cuidado"/>
    <n v="2324"/>
    <s v="2324-Acciones para el cuidado de la salud y el bienestar de las y los Sumapaceños"/>
    <s v="SALUD FÍSICA Y NUTRICIONAL"/>
    <s v="Suma"/>
    <n v="6"/>
    <n v="1000"/>
    <n v="1000"/>
    <m/>
    <x v="13"/>
    <s v="Gestión Pública Local"/>
    <n v="5"/>
    <s v="Ciudad saludable y con bien-estar"/>
    <n v="49"/>
    <s v="Acciones complementarias en salud física y nutricional"/>
    <n v="91"/>
    <x v="3"/>
    <m/>
    <n v="22"/>
    <s v="Número de personas vinculadas en las acciones complementarias en salud física, nutricional y oral, a través del Circuito del Cuidado"/>
    <s v="Suma"/>
    <s v="Trimestral"/>
    <s v="VAL"/>
    <m/>
    <m/>
    <m/>
    <m/>
    <n v="250"/>
    <m/>
    <m/>
    <m/>
    <n v="745"/>
    <n v="745"/>
    <n v="745"/>
    <n v="845"/>
    <n v="3080"/>
    <n v="1"/>
    <n v="250"/>
    <n v="0.25"/>
    <n v="0"/>
    <n v="0"/>
    <s v="Bajo"/>
    <s v="Bajo"/>
    <n v="0.35167083609741279"/>
    <n v="8.7917709024353197E-2"/>
    <n v="0"/>
    <m/>
    <s v="2025_4"/>
    <n v="250"/>
    <n v="250"/>
    <n v="0"/>
    <n v="250"/>
    <n v="0"/>
    <n v="0"/>
    <n v="0"/>
    <s v="Incompleto"/>
    <m/>
    <n v="630"/>
    <n v="630"/>
    <n v="0"/>
    <n v="630"/>
    <n v="745"/>
    <n v="609340289"/>
    <n v="0"/>
    <n v="609340289"/>
    <n v="272789000"/>
    <n v="272789000"/>
    <n v="0"/>
    <m/>
    <s v="- Avanza sin novedades ni alertas."/>
    <s v="Se estima dar alcance a la magnitud entregada en el mes de julio de 2026"/>
    <s v="SI"/>
    <n v="1"/>
    <n v="1"/>
    <s v="Muy Alto"/>
    <n v="0"/>
    <n v="0"/>
    <s v="Bajo"/>
    <n v="0.35167083609741279"/>
    <n v="0.35167083609741279"/>
    <n v="0"/>
    <d v="2025-12-31T00:00:00"/>
    <n v="1449"/>
  </r>
  <r>
    <n v="25411"/>
    <n v="20"/>
    <x v="0"/>
    <n v="2"/>
    <s v="2 - Bogotá confía en su bien-estar"/>
    <n v="12"/>
    <s v="12 - Bogotá cuida a su gente"/>
    <n v="25411"/>
    <s v="20_26"/>
    <s v="Vincular 600 mujeres cuidadoras a estrategias de cuidado."/>
    <n v="2541"/>
    <s v="2541-Bienestar para las Mujeres de Sumapaz"/>
    <s v="ESTRATEGIAS DE CUIDADO"/>
    <s v="Suma"/>
    <n v="1"/>
    <n v="600"/>
    <n v="600"/>
    <m/>
    <x v="14"/>
    <s v="Presupuestos Participativos"/>
    <n v="13"/>
    <s v="Cuidado de la vida"/>
    <n v="23"/>
    <s v="Estrategias de cuidado a personas cuidadoras"/>
    <n v="100"/>
    <x v="1"/>
    <m/>
    <n v="26"/>
    <s v="Mujeres cuidadoras vinculadas a estrategias de cuidado"/>
    <s v="Suma"/>
    <s v="Trimestral"/>
    <s v="VAL"/>
    <m/>
    <m/>
    <m/>
    <m/>
    <n v="150"/>
    <m/>
    <m/>
    <m/>
    <n v="324.89999999999998"/>
    <n v="334.35"/>
    <n v="344.08"/>
    <n v="354.1"/>
    <n v="1357.44"/>
    <n v="1"/>
    <n v="230"/>
    <n v="0.38333333333333336"/>
    <n v="230"/>
    <n v="0.38333333333333336"/>
    <s v="Bajo"/>
    <s v="Bajo"/>
    <n v="0.19502579626482153"/>
    <n v="7.4759888568181596E-2"/>
    <n v="7.4759888568181596E-2"/>
    <m/>
    <s v="2025_4"/>
    <n v="150"/>
    <n v="150"/>
    <n v="0"/>
    <n v="230"/>
    <n v="0"/>
    <n v="230"/>
    <n v="0"/>
    <s v="Completo"/>
    <m/>
    <n v="400"/>
    <n v="400"/>
    <n v="0"/>
    <n v="400"/>
    <n v="334.35"/>
    <n v="537826183"/>
    <n v="0"/>
    <n v="537826183"/>
    <n v="202879001"/>
    <n v="202879001"/>
    <n v="0"/>
    <m/>
    <s v="- Avanza sin novedades ni alertas."/>
    <s v="pendiente ajustar la programacion en el plan de accion"/>
    <s v="SI"/>
    <n v="1.5333333333333334"/>
    <n v="1"/>
    <s v="Muy Alto"/>
    <n v="1.5333333333333334"/>
    <n v="1"/>
    <s v="Muy Alto"/>
    <n v="0.19502579626482153"/>
    <n v="0.19502579626482153"/>
    <n v="0.19502579626482153"/>
    <d v="2025-12-31T00:00:00"/>
    <n v="1450"/>
  </r>
  <r>
    <n v="25412"/>
    <n v="20"/>
    <x v="0"/>
    <n v="2"/>
    <s v="2 - Bogotá confía en su bien-estar"/>
    <n v="12"/>
    <s v="12 - Bogotá cuida a su gente"/>
    <n v="25412"/>
    <s v="20_27"/>
    <s v="Vincular 2800 mujeres para el ejercicio de derechos y el fortalecimiento de su autonomía económica"/>
    <n v="2541"/>
    <s v="2541-Bienestar para las Mujeres de Sumapaz"/>
    <s v="FORTALECIMIENTO DE CAPACIDADES"/>
    <s v="Suma"/>
    <n v="2"/>
    <n v="2800"/>
    <n v="2800"/>
    <m/>
    <x v="15"/>
    <s v="Presupuestos Participativos"/>
    <n v="13"/>
    <s v="Cuidado de la vida"/>
    <n v="50"/>
    <s v="Fortalecimiento de capacidades para el ejercicio de derechos y para la autonomía económica de las mujeres."/>
    <n v="100"/>
    <x v="1"/>
    <m/>
    <n v="27"/>
    <s v="Mujeres vinculadas para el ejercicio de derechos y el fortalecimiento de su autonomía económica"/>
    <s v="Suma"/>
    <s v="Trimestral"/>
    <s v="VAL"/>
    <m/>
    <m/>
    <m/>
    <m/>
    <n v="700"/>
    <m/>
    <m/>
    <m/>
    <n v="932.05"/>
    <n v="959.18"/>
    <n v="987.1"/>
    <n v="1015.84"/>
    <n v="3894.16"/>
    <n v="1"/>
    <n v="700"/>
    <n v="0.25"/>
    <n v="0"/>
    <n v="0"/>
    <s v="Bajo"/>
    <s v="Bajo"/>
    <n v="0.55948082772175367"/>
    <n v="0.13987020693043842"/>
    <n v="0"/>
    <m/>
    <s v="2025_4"/>
    <n v="700"/>
    <n v="700"/>
    <n v="0"/>
    <n v="700"/>
    <n v="0"/>
    <n v="0"/>
    <n v="0"/>
    <s v="Incompleto"/>
    <m/>
    <n v="1100"/>
    <n v="1100"/>
    <n v="0"/>
    <n v="1100"/>
    <n v="959.18"/>
    <n v="954112428"/>
    <n v="0"/>
    <n v="954112428"/>
    <n v="74590026"/>
    <n v="74590026"/>
    <n v="0"/>
    <m/>
    <s v="- Avanza sin novedades ni alertas."/>
    <s v="Se tiene estimado dar alcance a la magnitud entregada en el mes de abril de 2026"/>
    <s v="SI"/>
    <n v="1"/>
    <n v="1"/>
    <s v="Muy Alto"/>
    <n v="0"/>
    <n v="0"/>
    <s v="Bajo"/>
    <n v="0.55948082772175367"/>
    <n v="0.55948082772175367"/>
    <n v="0"/>
    <d v="2025-12-31T00:00:00"/>
    <n v="1451"/>
  </r>
  <r>
    <n v="25413"/>
    <n v="20"/>
    <x v="0"/>
    <n v="2"/>
    <s v="2 - Bogotá confía en su bien-estar"/>
    <n v="12"/>
    <s v="12 - Bogotá cuida a su gente"/>
    <n v="25413"/>
    <s v="20_25"/>
    <s v="Vincular 600 personas en procesos para la prevención de violencias en el contexto familiar y/o violencia sexual   "/>
    <n v="2541"/>
    <s v="2541-Bienestar para las Mujeres de Sumapaz"/>
    <s v="PREVENCIÓN"/>
    <s v="Suma"/>
    <n v="3"/>
    <n v="600"/>
    <n v="600"/>
    <m/>
    <x v="16"/>
    <s v="Presupuestos Participativos"/>
    <n v="13"/>
    <s v="Cuidado de la vida"/>
    <n v="66"/>
    <s v="Prevención y atención de violencia intrafamiliar y sexual para poblaciones en situaciones de riesgo y vulnerabilidad de derechos"/>
    <n v="92"/>
    <x v="4"/>
    <m/>
    <n v="25"/>
    <s v="Número de Personas que participan en procesos para la prevención de violencias en el contexto familiar y/o violencia sexual.          "/>
    <s v="Suma"/>
    <s v="Trimestral"/>
    <s v="VAL"/>
    <m/>
    <m/>
    <m/>
    <m/>
    <n v="150"/>
    <m/>
    <m/>
    <m/>
    <n v="408.97"/>
    <n v="420.88"/>
    <n v="433.13"/>
    <n v="445.74"/>
    <n v="1708.71"/>
    <n v="1"/>
    <n v="230"/>
    <n v="0.38333333333333336"/>
    <n v="230"/>
    <n v="0.38333333333333336"/>
    <s v="Bajo"/>
    <s v="Bajo"/>
    <n v="0.24549337601342469"/>
    <n v="9.4105794138479471E-2"/>
    <n v="9.4105794138479471E-2"/>
    <m/>
    <s v="2025_4"/>
    <n v="150"/>
    <n v="150"/>
    <n v="0"/>
    <n v="230"/>
    <n v="0"/>
    <n v="230"/>
    <n v="0"/>
    <s v="Completo"/>
    <m/>
    <n v="480"/>
    <n v="480"/>
    <n v="0"/>
    <n v="480"/>
    <n v="420.88"/>
    <n v="440693494"/>
    <n v="0"/>
    <n v="440693494"/>
    <n v="261648118"/>
    <n v="261648118"/>
    <n v="0"/>
    <m/>
    <s v="- Avanza sin novedades ni alertas."/>
    <s v="pendiente ajustar la programacion en el plan de accion"/>
    <s v="SI"/>
    <n v="1.5333333333333334"/>
    <n v="1"/>
    <s v="Muy Alto"/>
    <n v="1.5333333333333334"/>
    <n v="1"/>
    <s v="Muy Alto"/>
    <n v="0.24549337601342469"/>
    <n v="0.24549337601342469"/>
    <n v="0.24549337601342469"/>
    <d v="2025-12-31T00:00:00"/>
    <n v="1452"/>
  </r>
  <r>
    <n v="23191"/>
    <n v="20"/>
    <x v="0"/>
    <n v="2"/>
    <s v="2 - Bogotá confía en su bien-estar"/>
    <n v="13"/>
    <s v="13 - Bogotá, un territorio de paz y reconciliación en donde todos puedan volver a empezar"/>
    <n v="23191"/>
    <s v="20_30"/>
    <s v="Realizar 4 procesos pedagógicos, artísticos, culturales, formativos o para el fortalecimiento de iniciativas ciudadanas para la apropiación social de la memoria, verdad, reparación integral a víctimas, paz y reconciliación.."/>
    <n v="2319"/>
    <s v="2319-Atención a víctimas en Sumapaz"/>
    <s v="INICIATIVAS"/>
    <s v="Suma"/>
    <n v="1"/>
    <n v="4"/>
    <n v="4"/>
    <m/>
    <x v="17"/>
    <s v="Presupuestos Participativos"/>
    <n v="13"/>
    <s v="Cuidado de la vida"/>
    <n v="21"/>
    <s v="Construcción de memoria, verdad, reparación, víctimas, paz y reconciliación"/>
    <n v="85"/>
    <x v="5"/>
    <m/>
    <n v="30"/>
    <s v="Procesos pedagógicos, artísticos, culturales, formativos o académicos realizados para el fortalecimiento de iniciativas ciudadanas para la apropiación social de la memoria, verdad, reparación integral a víctimas, paz y reconciliación. "/>
    <s v="Suma"/>
    <s v="Trimestral"/>
    <s v="VAL"/>
    <m/>
    <m/>
    <m/>
    <m/>
    <n v="1"/>
    <m/>
    <m/>
    <m/>
    <n v="201.78"/>
    <n v="207.66"/>
    <n v="213.7"/>
    <n v="219.92"/>
    <n v="843.07"/>
    <n v="1"/>
    <n v="1"/>
    <n v="0.25"/>
    <n v="0"/>
    <n v="0"/>
    <s v="Bajo"/>
    <s v="Bajo"/>
    <n v="0.25056022159215874"/>
    <n v="6.2640055398039685E-2"/>
    <n v="0"/>
    <m/>
    <s v="2025_4"/>
    <n v="1"/>
    <n v="1"/>
    <n v="0"/>
    <n v="1"/>
    <n v="0"/>
    <n v="0"/>
    <n v="0"/>
    <s v="Incompleto"/>
    <m/>
    <n v="210"/>
    <n v="210"/>
    <n v="0"/>
    <n v="210"/>
    <n v="207.66"/>
    <n v="209497346"/>
    <n v="0"/>
    <n v="209497346"/>
    <n v="134476401"/>
    <n v="134476401"/>
    <n v="0"/>
    <m/>
    <s v="- Avanza sin novedades ni alertas."/>
    <s v="Se estima dar alcance a la magnitud entregada en el mes de febrero de 2026"/>
    <s v="SI"/>
    <n v="1"/>
    <n v="1"/>
    <s v="Muy Alto"/>
    <n v="0"/>
    <n v="0"/>
    <s v="Bajo"/>
    <n v="0.25056022159215874"/>
    <n v="0.25056022159215874"/>
    <n v="0"/>
    <d v="2025-12-31T00:00:00"/>
    <n v="1453"/>
  </r>
  <r>
    <n v="23192"/>
    <n v="20"/>
    <x v="0"/>
    <n v="2"/>
    <s v="2 - Bogotá confía en su bien-estar"/>
    <n v="13"/>
    <s v="13 - Bogotá, un territorio de paz y reconciliación en donde todos puedan volver a empezar"/>
    <n v="23192"/>
    <s v="20_32"/>
    <s v="Realizar 8 procesos de fortalecimiento de habilidades y capacidades de la población víctima del conflicto armado o excombatientes para promover su participación en los diferentes escenarios."/>
    <n v="2319"/>
    <s v="2319-Atención a víctimas en Sumapaz"/>
    <s v="FORTALECIMIENTO DE CAPACIDADES"/>
    <s v="Suma"/>
    <n v="2"/>
    <n v="8"/>
    <n v="8"/>
    <m/>
    <x v="18"/>
    <s v="Presupuestos Participativos"/>
    <n v="13"/>
    <s v="Cuidado de la vida"/>
    <n v="21"/>
    <s v="Construcción de memoria, verdad, reparación, víctimas, paz y reconciliación"/>
    <n v="85"/>
    <x v="5"/>
    <m/>
    <n v="32"/>
    <s v="Procesos realizados para el fortalecimiento de habilidades y capacidades de la población víctima del conflicto armado o excombatientes que promuevan su participación en diferentes escenarios. "/>
    <s v="Suma"/>
    <s v="Trimestral"/>
    <s v="VAL"/>
    <m/>
    <m/>
    <m/>
    <m/>
    <n v="2"/>
    <m/>
    <m/>
    <m/>
    <n v="201.18"/>
    <n v="207.04"/>
    <n v="213.07"/>
    <n v="219.27"/>
    <n v="840.56"/>
    <n v="1"/>
    <n v="2"/>
    <n v="0.25"/>
    <n v="0"/>
    <n v="0"/>
    <s v="Bajo"/>
    <s v="Bajo"/>
    <n v="0.2498142501352259"/>
    <n v="6.2453562533806475E-2"/>
    <n v="0"/>
    <m/>
    <s v="2025_4"/>
    <n v="2"/>
    <n v="2"/>
    <n v="0"/>
    <n v="2"/>
    <n v="0"/>
    <n v="0"/>
    <n v="0"/>
    <s v="Incompleto"/>
    <m/>
    <n v="210"/>
    <n v="210"/>
    <n v="0"/>
    <n v="210"/>
    <n v="207.04"/>
    <n v="127498560"/>
    <n v="0"/>
    <n v="127498560"/>
    <n v="38468338"/>
    <n v="38468338"/>
    <n v="0"/>
    <m/>
    <s v="- Avanza sin novedades ni alertas."/>
    <s v="Se estima dar alcance a la magnitud entregada en el mes de mayo de 2026"/>
    <s v="SI"/>
    <n v="1"/>
    <n v="1"/>
    <s v="Muy Alto"/>
    <n v="0"/>
    <n v="0"/>
    <s v="Bajo"/>
    <n v="0.2498142501352259"/>
    <n v="0.2498142501352259"/>
    <n v="0"/>
    <d v="2025-12-31T00:00:00"/>
    <n v="1454"/>
  </r>
  <r>
    <n v="23193"/>
    <n v="20"/>
    <x v="0"/>
    <n v="2"/>
    <s v="2 - Bogotá confía en su bien-estar"/>
    <n v="13"/>
    <s v="13 - Bogotá, un territorio de paz y reconciliación en donde todos puedan volver a empezar"/>
    <n v="23193"/>
    <s v="20_31"/>
    <s v="Realizar 4 acciones de construcción de paz que contribuyan al tejido social, la integración local, la sostenibilidad económica y/o desarrollo territorial para la reconciliación."/>
    <n v="2319"/>
    <s v="2319-Atención a víctimas en Sumapaz"/>
    <s v="ACCIONES DE CONSTRUCCIÓN DE PAZ"/>
    <s v="Suma"/>
    <n v="3"/>
    <n v="4"/>
    <n v="4"/>
    <m/>
    <x v="19"/>
    <s v="Presupuestos Participativos"/>
    <n v="13"/>
    <s v="Cuidado de la vida"/>
    <n v="21"/>
    <s v="Construcción de memoria, verdad, reparación, víctimas, paz y reconciliación"/>
    <n v="85"/>
    <x v="5"/>
    <m/>
    <n v="31"/>
    <s v="Acciones de construcción de paz realizadas que contribuyan al tejido social, la integración local, la sostenibilidad económica y/o desarrollo territorial para la reconciliación."/>
    <s v="Suma"/>
    <s v="Trimestral"/>
    <s v="VAL"/>
    <m/>
    <m/>
    <m/>
    <m/>
    <n v="1"/>
    <m/>
    <m/>
    <m/>
    <n v="402.37"/>
    <n v="414.08"/>
    <n v="426.13"/>
    <n v="438.54"/>
    <n v="1681.11"/>
    <n v="1"/>
    <n v="1"/>
    <n v="0.25"/>
    <n v="0"/>
    <n v="0"/>
    <s v="Bajo"/>
    <s v="Bajo"/>
    <n v="0.49962552827261542"/>
    <n v="0.12490638206815385"/>
    <n v="0"/>
    <m/>
    <s v="2025_4"/>
    <n v="1"/>
    <n v="1"/>
    <n v="0"/>
    <n v="1"/>
    <n v="0"/>
    <n v="0"/>
    <n v="0"/>
    <s v="Incompleto"/>
    <m/>
    <n v="470"/>
    <n v="470"/>
    <n v="0"/>
    <n v="470"/>
    <n v="414.08"/>
    <n v="323539491"/>
    <n v="0"/>
    <n v="323539491"/>
    <n v="201688290"/>
    <n v="201688290"/>
    <n v="0"/>
    <m/>
    <s v="- Avanza sin novedades ni alertas."/>
    <s v="Se estima dar alcance a la magnitud entregada en el mes de marzo de 2026"/>
    <s v="SI"/>
    <n v="1"/>
    <n v="1"/>
    <s v="Muy Alto"/>
    <n v="0"/>
    <n v="0"/>
    <s v="Bajo"/>
    <n v="0.49962552827261542"/>
    <n v="0.49962552827261542"/>
    <n v="0"/>
    <d v="2025-12-31T00:00:00"/>
    <n v="1455"/>
  </r>
  <r>
    <n v="23881"/>
    <n v="20"/>
    <x v="0"/>
    <n v="2"/>
    <s v="2 - Bogotá confía en su bien-estar"/>
    <n v="14"/>
    <s v="14 - Bogotá deportiva, recreativa, artística, patrimonial e intercultural"/>
    <n v="23881"/>
    <s v="20_35"/>
    <s v="Beneficiar  1200 personas en actividades recreo-deportivas comunitarias."/>
    <n v="2388"/>
    <s v="2388-Recreación y Deporte para Sumapaz"/>
    <s v="ACTIVIDADES RECREODEPORTIVAS"/>
    <s v="Suma"/>
    <n v="1"/>
    <n v="1200"/>
    <n v="1200"/>
    <m/>
    <x v="20"/>
    <s v="Presupuestos Participativos"/>
    <n v="3"/>
    <s v="Bogotá cultural y deportiva"/>
    <n v="24"/>
    <s v="Recreación y deporte "/>
    <n v="93"/>
    <x v="6"/>
    <m/>
    <n v="35"/>
    <s v="Personas beneficiadas con actividades recreo-deportivas comunitarias"/>
    <s v="Suma"/>
    <s v="Trimestral"/>
    <s v="VAL"/>
    <m/>
    <m/>
    <m/>
    <m/>
    <n v="300"/>
    <m/>
    <m/>
    <m/>
    <n v="670.21"/>
    <n v="689.72"/>
    <n v="709.79"/>
    <n v="730.46"/>
    <n v="2800.18"/>
    <n v="1"/>
    <n v="300"/>
    <n v="0.25"/>
    <n v="300"/>
    <n v="0.25"/>
    <s v="Bajo"/>
    <s v="Bajo"/>
    <n v="0.15407182917173559"/>
    <n v="3.8517957292933898E-2"/>
    <n v="3.8517957292933898E-2"/>
    <m/>
    <s v="2025_4"/>
    <n v="300"/>
    <n v="300"/>
    <n v="0"/>
    <n v="300"/>
    <n v="0"/>
    <n v="300"/>
    <n v="0"/>
    <s v="Completo"/>
    <m/>
    <n v="1000"/>
    <n v="1000"/>
    <n v="0"/>
    <n v="1000"/>
    <n v="689.72"/>
    <n v="909199367"/>
    <n v="0"/>
    <n v="909199367"/>
    <n v="251113567"/>
    <n v="251113567"/>
    <n v="0"/>
    <m/>
    <s v="- Avanza sin novedades ni alertas."/>
    <s v="La ejecución avanza conforme a lo programado, sin desviaciones relevantes de cronograma, presupuesto o alcance."/>
    <s v="SI"/>
    <n v="1"/>
    <n v="1"/>
    <s v="Muy Alto"/>
    <n v="1"/>
    <n v="1"/>
    <s v="Muy Alto"/>
    <n v="0.15407182917173559"/>
    <n v="0.15407182917173559"/>
    <n v="0.15407182917173559"/>
    <d v="2025-12-31T00:00:00"/>
    <n v="1456"/>
  </r>
  <r>
    <n v="23882"/>
    <n v="20"/>
    <x v="0"/>
    <n v="2"/>
    <s v="2 - Bogotá confía en su bien-estar"/>
    <n v="14"/>
    <s v="14 - Bogotá deportiva, recreativa, artística, patrimonial e intercultural"/>
    <n v="23882"/>
    <s v="20_37"/>
    <s v="Beneficiar 1000 Personas con la entrega de dotaciones deportivas."/>
    <n v="2388"/>
    <s v="2388-Recreación y Deporte para Sumapaz"/>
    <s v="DOTACIÓN"/>
    <s v="Suma"/>
    <n v="2"/>
    <n v="1000"/>
    <n v="1000"/>
    <m/>
    <x v="21"/>
    <s v="Presupuestos Participativos"/>
    <n v="3"/>
    <s v="Bogotá cultural y deportiva"/>
    <n v="24"/>
    <s v="Recreación y deporte "/>
    <n v="93"/>
    <x v="6"/>
    <m/>
    <n v="37"/>
    <s v="Personas beneficiadas con la entrega de dotaciones deportivas."/>
    <s v="Suma"/>
    <s v="Trimestral"/>
    <s v="VAL"/>
    <m/>
    <m/>
    <m/>
    <m/>
    <n v="250"/>
    <m/>
    <m/>
    <m/>
    <n v="289.45999999999998"/>
    <n v="297.89"/>
    <n v="306.56"/>
    <n v="315.49"/>
    <n v="1209.4000000000001"/>
    <n v="1"/>
    <n v="250"/>
    <n v="0.25"/>
    <n v="0"/>
    <n v="0"/>
    <s v="Bajo"/>
    <s v="Bajo"/>
    <n v="6.6543747259210848E-2"/>
    <n v="1.6635936814802712E-2"/>
    <n v="0"/>
    <m/>
    <s v="2025_4"/>
    <n v="250"/>
    <n v="250"/>
    <n v="0"/>
    <n v="250"/>
    <n v="0"/>
    <n v="0"/>
    <n v="0"/>
    <s v="Incompleto"/>
    <m/>
    <n v="300"/>
    <n v="300"/>
    <n v="0"/>
    <n v="300"/>
    <n v="297.89"/>
    <n v="299995716"/>
    <n v="0"/>
    <n v="299995716"/>
    <n v="0"/>
    <n v="0"/>
    <n v="0"/>
    <m/>
    <s v="- Avanza sin novedades ni alertas."/>
    <s v="Se estima dar alcance a la magnitud entregada en el mes de junio de 2026"/>
    <s v="SI"/>
    <n v="1"/>
    <n v="1"/>
    <s v="Muy Alto"/>
    <n v="0"/>
    <n v="0"/>
    <s v="Bajo"/>
    <n v="6.6543747259210848E-2"/>
    <n v="6.6543747259210848E-2"/>
    <n v="0"/>
    <d v="2025-12-31T00:00:00"/>
    <n v="1457"/>
  </r>
  <r>
    <n v="23883"/>
    <n v="20"/>
    <x v="0"/>
    <n v="2"/>
    <s v="2 - Bogotá confía en su bien-estar"/>
    <n v="14"/>
    <s v="14 - Bogotá deportiva, recreativa, artística, patrimonial e intercultural"/>
    <n v="23883"/>
    <s v="20_36"/>
    <s v="Capacitar 1000 personas en los campos deportivos o recreativos "/>
    <n v="2388"/>
    <s v="2388-Recreación y Deporte para Sumapaz"/>
    <s v="CAPACITACIÓN"/>
    <s v="Suma"/>
    <n v="3"/>
    <n v="1000"/>
    <n v="1000"/>
    <m/>
    <x v="22"/>
    <s v="Presupuestos Participativos"/>
    <n v="3"/>
    <s v="Bogotá cultural y deportiva"/>
    <n v="24"/>
    <s v="Recreación y deporte "/>
    <n v="93"/>
    <x v="6"/>
    <m/>
    <n v="36"/>
    <s v="Personas capacitadas en los campos deportivos o recreativos "/>
    <s v="Suma"/>
    <s v="Trimestral"/>
    <s v="VAL"/>
    <m/>
    <m/>
    <m/>
    <m/>
    <n v="250"/>
    <m/>
    <m/>
    <m/>
    <n v="586.42999999999995"/>
    <n v="603.5"/>
    <n v="621.07000000000005"/>
    <n v="639.15"/>
    <n v="2450.16"/>
    <n v="1"/>
    <n v="250"/>
    <n v="0.25"/>
    <n v="250"/>
    <n v="0.25"/>
    <s v="Bajo"/>
    <s v="Bajo"/>
    <n v="0.13481298808055897"/>
    <n v="3.3703247020139743E-2"/>
    <n v="3.3703247020139743E-2"/>
    <m/>
    <s v="2025_4"/>
    <n v="250"/>
    <n v="250"/>
    <n v="0"/>
    <n v="250"/>
    <n v="0"/>
    <n v="250"/>
    <n v="0"/>
    <s v="Completo"/>
    <m/>
    <n v="800"/>
    <n v="800"/>
    <n v="0"/>
    <n v="800"/>
    <n v="603.5"/>
    <n v="765216660"/>
    <n v="0"/>
    <n v="765216660"/>
    <n v="658939612"/>
    <n v="658939612"/>
    <n v="0"/>
    <m/>
    <s v="- Avanza sin novedades ni alertas."/>
    <s v="La ejecución avanza conforme a lo programado, sin desviaciones relevantes de cronograma, presupuesto o alcance."/>
    <s v="SI"/>
    <n v="1"/>
    <n v="1"/>
    <s v="Muy Alto"/>
    <n v="1"/>
    <n v="1"/>
    <s v="Muy Alto"/>
    <n v="0.13481298808055897"/>
    <n v="0.13481298808055897"/>
    <n v="0.13481298808055897"/>
    <d v="2025-12-31T00:00:00"/>
    <n v="1458"/>
  </r>
  <r>
    <n v="23884"/>
    <n v="20"/>
    <x v="0"/>
    <n v="2"/>
    <s v="2 - Bogotá confía en su bien-estar"/>
    <n v="14"/>
    <s v="14 - Bogotá deportiva, recreativa, artística, patrimonial e intercultural"/>
    <n v="23884"/>
    <s v="20_34"/>
    <s v="Beneficiar 40 colectivos u organizaciones recreo deportivas  inscritas en el Banco que implementan iniciativas de carácter barrial con apoyos económicos"/>
    <n v="2388"/>
    <s v="2388-Recreación y Deporte para Sumapaz"/>
    <s v="BANCO DE INICIATIVAS"/>
    <s v="Suma"/>
    <n v="4"/>
    <n v="40"/>
    <n v="40"/>
    <m/>
    <x v="23"/>
    <s v="Presupuestos Participativos"/>
    <n v="3"/>
    <s v="Bogotá cultural y deportiva"/>
    <n v="24"/>
    <s v="Recreación y deporte "/>
    <n v="93"/>
    <x v="6"/>
    <m/>
    <n v="34"/>
    <s v="Colectivos u organizaciones recreo deportivas inscritas en el Banco que implementan iniciativas de carácter barrial beneficiadas con apoyos economicos"/>
    <s v="Suma"/>
    <s v="Trimestral"/>
    <s v="VAL"/>
    <m/>
    <m/>
    <m/>
    <m/>
    <n v="10"/>
    <m/>
    <m/>
    <m/>
    <n v="131.22"/>
    <n v="135.04"/>
    <n v="138.97"/>
    <n v="143.02000000000001"/>
    <n v="548.24"/>
    <n v="1"/>
    <n v="10"/>
    <n v="0.25"/>
    <n v="0"/>
    <n v="0"/>
    <s v="Bajo"/>
    <s v="Bajo"/>
    <n v="3.0165324952364608E-2"/>
    <n v="7.5413312380911519E-3"/>
    <n v="0"/>
    <m/>
    <s v="2025_4"/>
    <n v="10"/>
    <n v="10"/>
    <n v="0"/>
    <n v="10"/>
    <n v="0"/>
    <n v="0"/>
    <n v="0"/>
    <s v="Incompleto"/>
    <m/>
    <n v="132"/>
    <n v="132"/>
    <n v="0"/>
    <n v="132"/>
    <n v="135.04"/>
    <n v="132000000"/>
    <n v="0"/>
    <n v="132000000"/>
    <n v="0"/>
    <n v="0"/>
    <n v="0"/>
    <m/>
    <s v="- Avanza sin novedades ni alertas."/>
    <s v="Se estima dar alcance a la magnitud entregada en el mes de junio de 2026"/>
    <s v="SI"/>
    <n v="1"/>
    <n v="1"/>
    <s v="Muy Alto"/>
    <n v="0"/>
    <n v="0"/>
    <s v="Bajo"/>
    <n v="3.0165324952364608E-2"/>
    <n v="3.0165324952364608E-2"/>
    <n v="0"/>
    <d v="2025-12-31T00:00:00"/>
    <n v="1459"/>
  </r>
  <r>
    <n v="24861"/>
    <n v="20"/>
    <x v="0"/>
    <n v="2"/>
    <s v="2 - Bogotá confía en su bien-estar"/>
    <n v="14"/>
    <s v="14 - Bogotá deportiva, recreativa, artística, patrimonial e intercultural"/>
    <n v="24861"/>
    <s v="20_39"/>
    <s v="Capacitar 600 personas en los campos artísticos, interculturales, culturales y/o patrimoniales."/>
    <n v="2486"/>
    <s v="2486-Acciones para la promoción de la cultura, tradición y costumbres Sumapaceñas."/>
    <s v="CAPACITACIÓN"/>
    <s v="Suma"/>
    <n v="1"/>
    <n v="600"/>
    <n v="600"/>
    <m/>
    <x v="24"/>
    <s v="Presupuestos Participativos"/>
    <n v="3"/>
    <s v="Bogotá cultural y deportiva"/>
    <n v="25"/>
    <s v="Arte, cultura y patrimonio"/>
    <n v="93"/>
    <x v="6"/>
    <m/>
    <n v="39"/>
    <s v="Personas beneficiadas y capacitadas con procesos de formación y exploración en los campos artísticos, culturales y patrimoniales "/>
    <s v="Suma"/>
    <s v="Trimestral"/>
    <s v="VAL"/>
    <m/>
    <m/>
    <m/>
    <m/>
    <n v="150"/>
    <m/>
    <m/>
    <m/>
    <n v="422.79"/>
    <n v="435.09"/>
    <n v="447.76"/>
    <n v="460.79"/>
    <n v="1766.42"/>
    <n v="1"/>
    <n v="150"/>
    <n v="0.25"/>
    <n v="450"/>
    <n v="0.75"/>
    <s v="Bajo"/>
    <s v="Alto"/>
    <n v="9.719216639128099E-2"/>
    <n v="2.4298041597820248E-2"/>
    <n v="7.2894124793460746E-2"/>
    <m/>
    <s v="2025_4"/>
    <n v="150"/>
    <n v="150"/>
    <n v="0"/>
    <n v="150"/>
    <n v="0"/>
    <n v="450"/>
    <n v="0"/>
    <s v="Completo"/>
    <m/>
    <n v="800"/>
    <n v="800"/>
    <n v="0"/>
    <n v="800"/>
    <n v="435.09"/>
    <n v="746000000"/>
    <n v="0"/>
    <n v="746000000"/>
    <n v="539104333"/>
    <n v="539104333"/>
    <n v="0"/>
    <m/>
    <s v="- Avanza sin novedades ni alertas."/>
    <s v="Pendiente ajustar la magnitud de la meta del cuatrenio"/>
    <s v="SI"/>
    <n v="1"/>
    <n v="1"/>
    <s v="Muy Alto"/>
    <n v="3"/>
    <n v="1"/>
    <s v="Muy Alto"/>
    <n v="9.719216639128099E-2"/>
    <n v="9.719216639128099E-2"/>
    <n v="9.719216639128099E-2"/>
    <d v="2025-12-31T00:00:00"/>
    <n v="1460"/>
  </r>
  <r>
    <n v="24862"/>
    <n v="20"/>
    <x v="0"/>
    <n v="2"/>
    <s v="2 - Bogotá confía en su bien-estar"/>
    <n v="14"/>
    <s v="14 - Bogotá deportiva, recreativa, artística, patrimonial e intercultural"/>
    <n v="24862"/>
    <s v="20_33"/>
    <s v="Otorgar 50 estímulos de apoyo al sector artístico y cultural."/>
    <n v="2486"/>
    <s v="2486-Acciones para la promoción de la cultura, tradición y costumbres Sumapaceñas."/>
    <s v="ESTÍMULOS"/>
    <s v="Suma"/>
    <n v="2"/>
    <n v="50"/>
    <n v="50"/>
    <m/>
    <x v="25"/>
    <s v="Gestión Pública Local"/>
    <n v="3"/>
    <s v="Bogotá cultural y deportiva"/>
    <n v="3"/>
    <s v="Iniciativas de interés cultural, artístico, patrimonial y de cultura ciudadana."/>
    <n v="93"/>
    <x v="6"/>
    <m/>
    <n v="33"/>
    <s v="Estímulos otorgados de apoyo al sector artístico y cultural "/>
    <s v="Suma"/>
    <s v="Trimestral"/>
    <s v="VAL"/>
    <m/>
    <m/>
    <m/>
    <m/>
    <n v="12"/>
    <m/>
    <m/>
    <m/>
    <n v="280"/>
    <n v="280"/>
    <n v="280"/>
    <n v="280"/>
    <n v="1120"/>
    <n v="1"/>
    <n v="10"/>
    <n v="0.2"/>
    <n v="10"/>
    <n v="0.2"/>
    <s v="Bajo"/>
    <s v="Bajo"/>
    <n v="6.1624770076332186E-2"/>
    <n v="1.2324954015266438E-2"/>
    <n v="1.2324954015266438E-2"/>
    <m/>
    <s v="2025_4"/>
    <n v="12"/>
    <n v="12"/>
    <n v="0"/>
    <n v="10"/>
    <n v="0"/>
    <n v="10"/>
    <n v="0"/>
    <s v="Incompleto"/>
    <m/>
    <n v="280"/>
    <n v="280"/>
    <n v="0"/>
    <n v="280"/>
    <n v="280"/>
    <n v="280000000"/>
    <n v="0"/>
    <n v="280000000"/>
    <n v="280000000"/>
    <n v="280000000"/>
    <n v="0"/>
    <m/>
    <s v="- Avanza sin novedades ni alertas."/>
    <s v="Durante el mes de diciembre se generarón los ajustes en documentación de cada ganador de Beca, la información se valida y se remité a  SCRD, la cual se encargará de realizar el seguimeinto final y desemoblos de cada beca, proyecyando un inicio de activida"/>
    <s v="SI"/>
    <n v="0.83333333333333337"/>
    <n v="0.83333333333333337"/>
    <s v="Alto"/>
    <n v="0.83333333333333337"/>
    <n v="0.83333333333333337"/>
    <s v="Alto"/>
    <n v="6.1624770076332186E-2"/>
    <n v="5.1353975063610155E-2"/>
    <n v="5.1353975063610155E-2"/>
    <d v="2025-12-31T00:00:00"/>
    <n v="1461"/>
  </r>
  <r>
    <n v="24863"/>
    <n v="20"/>
    <x v="0"/>
    <n v="2"/>
    <s v="2 - Bogotá confía en su bien-estar"/>
    <n v="14"/>
    <s v="14 - Bogotá deportiva, recreativa, artística, patrimonial e intercultural"/>
    <n v="24863"/>
    <s v="20_38"/>
    <s v="Realizar 12 eventos de promoción, circulación y apropiación de actividades artísticas, culturales y patrimoniales."/>
    <n v="2486"/>
    <s v="2486-Acciones para la promoción de la cultura, tradición y costumbres Sumapaceñas."/>
    <s v="EVENTOS"/>
    <s v="Suma"/>
    <n v="3"/>
    <n v="12"/>
    <n v="12"/>
    <m/>
    <x v="26"/>
    <s v="Presupuestos Participativos"/>
    <n v="3"/>
    <s v="Bogotá cultural y deportiva"/>
    <n v="25"/>
    <s v="Arte, cultura y patrimonio"/>
    <n v="93"/>
    <x v="6"/>
    <m/>
    <n v="38"/>
    <s v="Eventos de promoción, circulción y apropiación de actividades artísticas, culturales y patrimoniales realizadas"/>
    <s v="Suma"/>
    <s v="Trimestral"/>
    <s v="VAL"/>
    <m/>
    <m/>
    <m/>
    <m/>
    <n v="3"/>
    <m/>
    <m/>
    <m/>
    <n v="1801.64"/>
    <n v="1854.08"/>
    <n v="1908.05"/>
    <n v="1963.6"/>
    <n v="7527.37"/>
    <n v="1"/>
    <n v="3"/>
    <n v="0.25"/>
    <n v="2"/>
    <n v="0.16666666666666666"/>
    <s v="Bajo"/>
    <s v="Bajo"/>
    <n v="0.41417182636560768"/>
    <n v="0.10354295659140192"/>
    <n v="6.9028637727601275E-2"/>
    <m/>
    <s v="2025_4"/>
    <n v="3"/>
    <n v="3"/>
    <n v="0"/>
    <n v="3"/>
    <n v="0"/>
    <n v="2"/>
    <n v="0"/>
    <s v="Incompleto"/>
    <m/>
    <n v="2000"/>
    <n v="2000"/>
    <n v="0"/>
    <n v="2000"/>
    <n v="1854.08"/>
    <n v="1976312372"/>
    <n v="0"/>
    <n v="1976312372"/>
    <n v="153515134"/>
    <n v="153515134"/>
    <n v="0"/>
    <m/>
    <s v="- Avanza sin novedades ni alertas."/>
    <s v="El dia de los niños y niñas se ejecutara en el mes de abril."/>
    <s v="SI"/>
    <n v="1"/>
    <n v="1"/>
    <s v="Muy Alto"/>
    <n v="0.66666666666666663"/>
    <n v="0.66666666666666663"/>
    <s v="Medio"/>
    <n v="0.41417182636560768"/>
    <n v="0.41417182636560768"/>
    <n v="0.2761145509104051"/>
    <d v="2025-12-31T00:00:00"/>
    <n v="1462"/>
  </r>
  <r>
    <n v="24864"/>
    <n v="20"/>
    <x v="0"/>
    <n v="2"/>
    <s v="2 - Bogotá confía en su bien-estar"/>
    <n v="14"/>
    <s v="14 - Bogotá deportiva, recreativa, artística, patrimonial e intercultural"/>
    <n v="24864"/>
    <s v="20_40"/>
    <s v="Beneficiar 32 organizaciones artísticas, culturales y patrimoniales con elementos entregados."/>
    <n v="2486"/>
    <s v="2486-Acciones para la promoción de la cultura, tradición y costumbres Sumapaceñas."/>
    <s v="ENTREGA DE ELEMENTOS"/>
    <s v="Suma"/>
    <n v="4"/>
    <n v="32"/>
    <n v="32"/>
    <m/>
    <x v="27"/>
    <s v="Presupuestos Participativos"/>
    <n v="3"/>
    <s v="Bogotá cultural y deportiva"/>
    <n v="25"/>
    <s v="Arte, cultura y patrimonio"/>
    <n v="93"/>
    <x v="6"/>
    <m/>
    <n v="40"/>
    <s v="No. Organizaciones artísticas, culturales y patrimoniales beneficiadas con elementos entregados."/>
    <s v="Suma"/>
    <s v="Trimestral"/>
    <s v="VAL"/>
    <m/>
    <m/>
    <m/>
    <m/>
    <n v="8"/>
    <m/>
    <m/>
    <m/>
    <n v="180.16"/>
    <n v="185.41"/>
    <n v="190.8"/>
    <n v="196.36"/>
    <n v="752.74"/>
    <n v="1"/>
    <n v="8"/>
    <n v="0.25"/>
    <n v="0"/>
    <n v="0"/>
    <s v="Bajo"/>
    <s v="Bajo"/>
    <n v="4.1417347702909189E-2"/>
    <n v="1.0354336925727297E-2"/>
    <n v="0"/>
    <m/>
    <s v="2025_4"/>
    <n v="8"/>
    <n v="8"/>
    <n v="0"/>
    <n v="8"/>
    <n v="0"/>
    <n v="0"/>
    <n v="0"/>
    <s v="Incompleto"/>
    <m/>
    <n v="190"/>
    <n v="190"/>
    <n v="0"/>
    <n v="190"/>
    <n v="185.41"/>
    <n v="154307419"/>
    <n v="0"/>
    <n v="154307419"/>
    <n v="0"/>
    <n v="0"/>
    <n v="0"/>
    <m/>
    <s v="- Avanza sin novedades ni alertas."/>
    <s v="Se estima que se da alcance a la magnitud entregada de la meta en el mes de julio de 2026"/>
    <s v="SI"/>
    <n v="1"/>
    <n v="1"/>
    <s v="Muy Alto"/>
    <n v="0"/>
    <n v="0"/>
    <s v="Bajo"/>
    <n v="4.1417347702909189E-2"/>
    <n v="4.1417347702909189E-2"/>
    <n v="0"/>
    <d v="2025-12-31T00:00:00"/>
    <n v="1463"/>
  </r>
  <r>
    <n v="26661"/>
    <n v="20"/>
    <x v="0"/>
    <n v="2"/>
    <s v="2 - Bogotá confía en su bien-estar"/>
    <n v="15"/>
    <s v="15 - Bogotá protege todas las formas de vida"/>
    <n v="26661"/>
    <s v="20_44"/>
    <s v="Atender 1000 animales en los programas de brigadas médicas, urgencias veterinarias y adopciones"/>
    <n v="2666"/>
    <s v="2666-Sumapaz protege su fauna"/>
    <s v="BIENESTAR ANIMAL"/>
    <s v="Suma"/>
    <n v="1"/>
    <n v="1000"/>
    <n v="1000"/>
    <m/>
    <x v="28"/>
    <s v="Presupuestos Participativos"/>
    <n v="13"/>
    <s v="Cuidado de la vida"/>
    <n v="33"/>
    <s v="Protección y bienestar animal"/>
    <n v="94"/>
    <x v="7"/>
    <m/>
    <n v="44"/>
    <s v="Número de animales atendidos por los programas de brigadas médicas, urgencias veterinarias y adopciones"/>
    <s v="Suma"/>
    <s v="Trimestral"/>
    <s v="VAL"/>
    <m/>
    <m/>
    <m/>
    <m/>
    <n v="250"/>
    <m/>
    <m/>
    <m/>
    <n v="682.22"/>
    <n v="702.08"/>
    <n v="722.51"/>
    <n v="743.55"/>
    <n v="2850.37"/>
    <n v="1"/>
    <n v="250"/>
    <n v="0.25"/>
    <n v="250"/>
    <n v="0.25"/>
    <s v="Bajo"/>
    <s v="Bajo"/>
    <n v="0.79943738132700604"/>
    <n v="0.19985934533175151"/>
    <n v="0.19985934533175151"/>
    <m/>
    <s v="2025_4"/>
    <n v="250"/>
    <n v="250"/>
    <n v="0"/>
    <n v="250"/>
    <n v="0"/>
    <n v="250"/>
    <n v="0"/>
    <s v="Completo"/>
    <m/>
    <n v="783"/>
    <n v="783"/>
    <n v="0"/>
    <n v="783"/>
    <n v="702.08"/>
    <n v="735120213"/>
    <n v="0"/>
    <n v="735120213"/>
    <n v="328948062"/>
    <n v="328948062"/>
    <n v="0"/>
    <m/>
    <s v="- Avanza sin novedades ni alertas."/>
    <s v="La ejecución avanza conforme a lo programado, sin desviaciones relevantes de cronograma, presupuesto o alcance."/>
    <s v="SI"/>
    <n v="1"/>
    <n v="1"/>
    <s v="Muy Alto"/>
    <n v="1"/>
    <n v="1"/>
    <s v="Muy Alto"/>
    <n v="0.79943738132700604"/>
    <n v="0.79943738132700604"/>
    <n v="0.79943738132700604"/>
    <d v="2025-12-31T00:00:00"/>
    <n v="1464"/>
  </r>
  <r>
    <n v="26662"/>
    <n v="20"/>
    <x v="0"/>
    <n v="2"/>
    <s v="2 - Bogotá confía en su bien-estar"/>
    <n v="15"/>
    <s v="15 - Bogotá protege todas las formas de vida"/>
    <n v="26662"/>
    <s v="20_43"/>
    <s v="Vincular 600 personas en acciones educativas en temas de protección y bienestar animal"/>
    <n v="2666"/>
    <s v="2666-Sumapaz protege su fauna"/>
    <s v="ACCIONES PEDAGÓGICAS"/>
    <s v="Suma"/>
    <n v="2"/>
    <n v="600"/>
    <n v="600"/>
    <m/>
    <x v="29"/>
    <s v="Presupuestos Participativos"/>
    <n v="13"/>
    <s v="Cuidado de la vida"/>
    <n v="33"/>
    <s v="Protección y bienestar animal"/>
    <n v="94"/>
    <x v="7"/>
    <m/>
    <n v="43"/>
    <s v="Número de personas vinculadas en acciones de educación en temas de protección y bienestar animal"/>
    <s v="Suma"/>
    <s v="Trimestral"/>
    <s v="VAL"/>
    <m/>
    <m/>
    <m/>
    <m/>
    <n v="150"/>
    <m/>
    <m/>
    <m/>
    <n v="171.16"/>
    <n v="176.14"/>
    <n v="181.26"/>
    <n v="186.54"/>
    <n v="715.1"/>
    <n v="1"/>
    <n v="150"/>
    <n v="0.25"/>
    <n v="150"/>
    <n v="0.25"/>
    <s v="Bajo"/>
    <s v="Bajo"/>
    <n v="0.20056261867299405"/>
    <n v="5.0140654668248512E-2"/>
    <n v="5.0140654668248512E-2"/>
    <m/>
    <s v="2025_4"/>
    <n v="150"/>
    <n v="150"/>
    <n v="0"/>
    <n v="150"/>
    <n v="0"/>
    <n v="150"/>
    <n v="0"/>
    <s v="Completo"/>
    <m/>
    <n v="200"/>
    <n v="200"/>
    <n v="0"/>
    <n v="200"/>
    <n v="176.14"/>
    <n v="180566240"/>
    <n v="0"/>
    <n v="180566240"/>
    <n v="9666667"/>
    <n v="9666667"/>
    <n v="0"/>
    <m/>
    <s v="- Avanza sin novedades ni alertas."/>
    <s v="La ejecución avanza conforme a lo programado, sin desviaciones relevantes de cronograma, presupuesto o alcance."/>
    <s v="SI"/>
    <n v="1"/>
    <n v="1"/>
    <s v="Muy Alto"/>
    <n v="1"/>
    <n v="1"/>
    <s v="Muy Alto"/>
    <n v="0.20056261867299405"/>
    <n v="0.20056261867299405"/>
    <n v="0.20056261867299405"/>
    <d v="2025-12-31T00:00:00"/>
    <n v="1465"/>
  </r>
  <r>
    <n v="23981"/>
    <n v="20"/>
    <x v="0"/>
    <n v="2"/>
    <s v="2 - Bogotá confía en su bien-estar"/>
    <n v="7"/>
    <s v="7 - Bogotá, una ciudad con menos Pobreza"/>
    <n v="23981"/>
    <s v="20_48"/>
    <s v="Beneficiar 305 personas mayores con transferencias monetarias"/>
    <n v="2398"/>
    <s v="2398-Cuidado y protección para la población Vulnerable de Sumapaz"/>
    <s v="APOYO ECONÓMICO PERSONA MAYOR"/>
    <s v="Constante"/>
    <n v="1"/>
    <n v="305"/>
    <n v="1220"/>
    <m/>
    <x v="30"/>
    <s v="Gestión Pública Local"/>
    <n v="4"/>
    <s v="Menos pobreza "/>
    <n v="6"/>
    <s v="Apoyo económico para persona mayor - tipo C"/>
    <n v="92"/>
    <x v="4"/>
    <m/>
    <n v="48"/>
    <s v="Número de personas mayores con transferencias Monetarias"/>
    <s v="Constante"/>
    <s v="Trimestral"/>
    <s v="VAL"/>
    <m/>
    <m/>
    <m/>
    <m/>
    <n v="305"/>
    <m/>
    <m/>
    <m/>
    <n v="950"/>
    <n v="950"/>
    <n v="950"/>
    <n v="950"/>
    <n v="3800"/>
    <n v="1"/>
    <n v="76.25"/>
    <n v="0.25"/>
    <n v="76.25"/>
    <n v="0.25"/>
    <s v="Bajo"/>
    <s v="Bajo"/>
    <n v="0.62295081967213117"/>
    <n v="0.15573770491803279"/>
    <n v="0.15573770491803279"/>
    <m/>
    <s v="2025_4"/>
    <n v="305"/>
    <n v="305"/>
    <n v="0"/>
    <n v="305"/>
    <n v="0"/>
    <n v="305"/>
    <n v="0"/>
    <s v="Completo"/>
    <m/>
    <n v="950"/>
    <n v="950"/>
    <n v="0"/>
    <n v="950"/>
    <n v="950"/>
    <n v="784792188"/>
    <n v="0"/>
    <n v="784792188"/>
    <n v="730539158"/>
    <n v="730539158"/>
    <n v="0"/>
    <m/>
    <s v="- Avanza sin novedades ni alertas."/>
    <s v="La ejecución avanza conforme a lo programado, sin desviaciones relevantes de cronograma, presupuesto o alcance."/>
    <s v="SI"/>
    <n v="1"/>
    <n v="1"/>
    <s v="Muy Alto"/>
    <n v="1"/>
    <n v="1"/>
    <s v="Muy Alto"/>
    <n v="0.62295081967213117"/>
    <n v="0.62295081967213117"/>
    <n v="0.62295081967213117"/>
    <d v="2025-12-31T00:00:00"/>
    <n v="1466"/>
  </r>
  <r>
    <n v="23982"/>
    <n v="20"/>
    <x v="0"/>
    <n v="2"/>
    <s v="2 - Bogotá confía en su bien-estar"/>
    <n v="7"/>
    <s v="7 - Bogotá, una ciudad con menos Pobreza"/>
    <n v="23982"/>
    <s v="20_47"/>
    <s v="Atender 800 personas con apoyos que contribuyan al ingreso mínimo garantizado. "/>
    <n v="2398"/>
    <s v="2398-Cuidado y protección para la población Vulnerable de Sumapaz"/>
    <s v="INGRESO MÍNIMO"/>
    <s v="Suma"/>
    <n v="2"/>
    <n v="800"/>
    <n v="800"/>
    <m/>
    <x v="31"/>
    <s v="Gestión Pública Local"/>
    <n v="4"/>
    <s v="Menos pobreza "/>
    <n v="5"/>
    <s v="Otras Transferencias Monetarias"/>
    <n v="92"/>
    <x v="4"/>
    <m/>
    <n v="47"/>
    <s v="Personas atendidas con apoyos que contribuyan al ingreso mínimo garantizado"/>
    <s v="Suma"/>
    <s v="Trimestral"/>
    <s v="VAL"/>
    <m/>
    <m/>
    <m/>
    <m/>
    <n v="200"/>
    <m/>
    <m/>
    <m/>
    <n v="550"/>
    <n v="550"/>
    <n v="550"/>
    <n v="650"/>
    <n v="2300"/>
    <n v="1"/>
    <n v="200"/>
    <n v="0.25"/>
    <n v="200"/>
    <n v="0.25"/>
    <s v="Bajo"/>
    <s v="Bajo"/>
    <n v="0.37704918032786883"/>
    <n v="9.4262295081967207E-2"/>
    <n v="9.4262295081967207E-2"/>
    <m/>
    <s v="2025_4"/>
    <n v="200"/>
    <n v="200"/>
    <n v="0"/>
    <n v="200"/>
    <n v="0"/>
    <n v="200"/>
    <n v="0"/>
    <s v="Completo"/>
    <m/>
    <n v="550"/>
    <n v="550"/>
    <n v="0"/>
    <n v="550"/>
    <n v="550"/>
    <n v="364049311"/>
    <n v="0"/>
    <n v="364049311"/>
    <n v="359310000"/>
    <n v="359310000"/>
    <n v="0"/>
    <m/>
    <s v="- Avanza sin novedades ni alertas."/>
    <s v="La ejecución avanza conforme a lo programado, sin desviaciones relevantes de cronograma, presupuesto o alcance."/>
    <s v="SI"/>
    <n v="1"/>
    <n v="1"/>
    <s v="Muy Alto"/>
    <n v="1"/>
    <n v="1"/>
    <s v="Muy Alto"/>
    <n v="0.37704918032786883"/>
    <n v="0.37704918032786883"/>
    <n v="0.37704918032786883"/>
    <d v="2025-12-31T00:00:00"/>
    <n v="1467"/>
  </r>
  <r>
    <n v="27033"/>
    <n v="20"/>
    <x v="0"/>
    <n v="3"/>
    <s v="3 - Bogotá confía en su potencial"/>
    <n v="16"/>
    <s v="16 - Atención Integral a la Primera Infancia y Educación como Eje del Potencial Humano"/>
    <n v="27033"/>
    <s v="20_50"/>
    <s v="Dotar 18 sedes educativas urbanas y rurales con recursos pedagógicos y/o tecnológicos"/>
    <n v="2703"/>
    <s v="2703-Una ruralidad educada desde la infancia hasta la educación posmedia para una &quot;sumapaz que camina segura&quot;"/>
    <s v="DOTACIÓN"/>
    <s v="Suma"/>
    <n v="3"/>
    <n v="18"/>
    <n v="18"/>
    <m/>
    <x v="32"/>
    <s v="Gestión Pública Local"/>
    <n v="6"/>
    <s v="Educación como eje del potencial humano"/>
    <n v="28"/>
    <s v="Dotación de equipamientos para instituciones educativas públicas del distrito."/>
    <n v="90"/>
    <x v="8"/>
    <m/>
    <n v="50"/>
    <s v="Sedes educativas urbanas y rurales dotadas con recursos pedagógicos y/o tecnológicos"/>
    <s v="Suma"/>
    <s v="Trimestral"/>
    <s v="VAL"/>
    <m/>
    <m/>
    <m/>
    <m/>
    <n v="4.5"/>
    <m/>
    <m/>
    <m/>
    <n v="830"/>
    <n v="830"/>
    <n v="830"/>
    <n v="830"/>
    <n v="3320"/>
    <n v="1"/>
    <n v="4.5"/>
    <n v="0.25"/>
    <n v="0"/>
    <n v="0"/>
    <s v="Bajo"/>
    <s v="Bajo"/>
    <n v="0.20027664720001787"/>
    <n v="5.0069161800004466E-2"/>
    <n v="0"/>
    <m/>
    <s v="2025_4"/>
    <n v="4.5"/>
    <n v="4.5"/>
    <n v="0"/>
    <n v="4.5"/>
    <n v="0"/>
    <n v="0"/>
    <n v="0"/>
    <s v="Incompleto"/>
    <m/>
    <n v="830"/>
    <n v="830"/>
    <n v="0"/>
    <n v="830"/>
    <n v="830"/>
    <n v="402367028"/>
    <n v="0"/>
    <n v="402367028"/>
    <n v="16383666"/>
    <n v="16383666"/>
    <n v="0"/>
    <m/>
    <s v="- Avanza sin novedades ni alertas."/>
    <s v="Se estima que se da alcance a la magnitud entregada de la meta en el mes de julio de 2026"/>
    <s v="SI"/>
    <n v="1"/>
    <n v="1"/>
    <s v="Muy Alto"/>
    <n v="0"/>
    <n v="0"/>
    <s v="Bajo"/>
    <n v="0.20027664720001787"/>
    <n v="0.20027664720001787"/>
    <n v="0"/>
    <d v="2025-12-31T00:00:00"/>
    <n v="1468"/>
  </r>
  <r>
    <n v="27034"/>
    <n v="20"/>
    <x v="0"/>
    <n v="3"/>
    <s v="3 - Bogotá confía en su potencial"/>
    <n v="16"/>
    <s v="16 - Atención Integral a la Primera Infancia y Educación como Eje del Potencial Humano"/>
    <n v="27034"/>
    <s v="20_53"/>
    <s v="Implementar 8 Proyectos para el desarrollo integral de la primera infancia y la relación escuela, familia y comunidad."/>
    <n v="2703"/>
    <s v="2703-Una ruralidad educada desde la infancia hasta la educación posmedia para una &quot;sumapaz que camina segura&quot;"/>
    <s v="DESARROLLO INTEGRAL"/>
    <s v="Suma"/>
    <n v="4"/>
    <n v="8"/>
    <n v="8"/>
    <m/>
    <x v="33"/>
    <s v="Presupuestos Participativos"/>
    <n v="6"/>
    <s v="Educación como eje del potencial humano"/>
    <n v="57"/>
    <s v="Procesos complementarios de educación a las personas para el cierre de brechas de la ruralidad"/>
    <n v="90"/>
    <x v="8"/>
    <m/>
    <n v="53"/>
    <s v="Proyectos para el desarrollo integral de la primera infancia y la relación escuela, familia y comunidad."/>
    <s v="Suma"/>
    <s v="Trimestral"/>
    <s v="VAL"/>
    <m/>
    <m/>
    <m/>
    <m/>
    <n v="2"/>
    <m/>
    <m/>
    <m/>
    <n v="300.87"/>
    <n v="309.63"/>
    <n v="318.64"/>
    <n v="327.92"/>
    <n v="1257.07"/>
    <n v="1"/>
    <n v="2"/>
    <n v="0.25"/>
    <n v="0"/>
    <n v="0"/>
    <s v="Bajo"/>
    <s v="Bajo"/>
    <n v="7.5831856896303146E-2"/>
    <n v="1.8957964224075786E-2"/>
    <n v="0"/>
    <m/>
    <s v="2025_4"/>
    <n v="2"/>
    <n v="2"/>
    <n v="0"/>
    <n v="2"/>
    <n v="0"/>
    <n v="0"/>
    <n v="0"/>
    <s v="Incompleto"/>
    <m/>
    <n v="300"/>
    <n v="300"/>
    <n v="0"/>
    <n v="300"/>
    <n v="309.63"/>
    <n v="464169821"/>
    <n v="0"/>
    <n v="464169821"/>
    <n v="4435876"/>
    <n v="4435876"/>
    <n v="0"/>
    <m/>
    <s v="- Avanza sin novedades ni alertas."/>
    <s v="Se estima que se da alcance a la magnitud entregada de la meta en el mes de agosto de 2026"/>
    <s v="SI"/>
    <n v="1"/>
    <n v="1"/>
    <s v="Muy Alto"/>
    <n v="0"/>
    <n v="0"/>
    <s v="Bajo"/>
    <n v="7.5831856896303146E-2"/>
    <n v="7.5831856896303146E-2"/>
    <n v="0"/>
    <d v="2025-12-31T00:00:00"/>
    <n v="1469"/>
  </r>
  <r>
    <n v="27035"/>
    <n v="20"/>
    <x v="0"/>
    <n v="3"/>
    <s v="3 - Bogotá confía en su potencial"/>
    <n v="16"/>
    <s v="16 - Atención Integral a la Primera Infancia y Educación como Eje del Potencial Humano"/>
    <n v="27035"/>
    <s v="20_52"/>
    <s v="Beneficiar 160 estudiantes con apoyo de sostenimiento para la permanencia en la educación posmedia (niveles de formación técnico profesional, tecnólogo, profesional universitario y educación para el trabajo y desarrollo humano)."/>
    <n v="2703"/>
    <s v="2703-Una ruralidad educada desde la infancia hasta la educación posmedia para una &quot;sumapaz que camina segura&quot;"/>
    <s v="APOYO EDUCACIÓN POSMEDIA"/>
    <s v="Suma"/>
    <n v="5"/>
    <n v="160"/>
    <n v="160"/>
    <m/>
    <x v="34"/>
    <s v="Gestión Pública Local"/>
    <n v="6"/>
    <s v="Educación como eje del potencial humano"/>
    <n v="29"/>
    <s v="Apoyo para educación superior"/>
    <n v="90"/>
    <x v="8"/>
    <m/>
    <n v="52"/>
    <s v="Número de estudiantes beneficiados en programas de educación posmedia (niveles de formación técnico profesional, tecnólogo, profesional universitario y educación para el trabajo y desarrollo humano)."/>
    <s v="Suma"/>
    <s v="Trimestral"/>
    <s v="VAL"/>
    <m/>
    <m/>
    <m/>
    <m/>
    <n v="40"/>
    <m/>
    <m/>
    <m/>
    <n v="1000"/>
    <n v="1000"/>
    <n v="1000"/>
    <n v="1000"/>
    <n v="4000"/>
    <n v="1"/>
    <n v="18"/>
    <n v="0.1125"/>
    <n v="0"/>
    <n v="0"/>
    <s v="Bajo"/>
    <s v="Bajo"/>
    <n v="0.48259433060245266"/>
    <n v="5.4291862192775923E-2"/>
    <n v="0"/>
    <m/>
    <s v="2025_4"/>
    <n v="40"/>
    <n v="40"/>
    <n v="0"/>
    <n v="18"/>
    <n v="0"/>
    <n v="0"/>
    <n v="0"/>
    <s v="Incompleto"/>
    <m/>
    <n v="2000"/>
    <n v="2000"/>
    <n v="0"/>
    <n v="2000"/>
    <n v="2000"/>
    <n v="1474588118"/>
    <n v="0"/>
    <n v="1474588118"/>
    <n v="1360462457"/>
    <n v="1360462457"/>
    <n v="0"/>
    <m/>
    <s v="- Otro (utilizar el siguiente campo para describir)."/>
    <s v="La ejecución del presupuesto esta directamente relacionada con el ingreso de estudiantes sumapaceños a las instituciones de educación superior._x000a_A corte de diciembre de 2025 se inscribieron 21 estudiantes y el FDRS esta a la espera de los resultados de in"/>
    <s v="SI"/>
    <n v="0.45"/>
    <n v="0.45"/>
    <s v="Medio"/>
    <n v="0"/>
    <n v="0"/>
    <s v="Bajo"/>
    <n v="0.48259433060245266"/>
    <n v="0.21716744877110369"/>
    <n v="0"/>
    <d v="2025-12-31T00:00:00"/>
    <n v="1470"/>
  </r>
  <r>
    <n v="27036"/>
    <n v="20"/>
    <x v="0"/>
    <n v="3"/>
    <s v="3 - Bogotá confía en su potencial"/>
    <n v="16"/>
    <s v="16 - Atención Integral a la Primera Infancia y Educación como Eje del Potencial Humano"/>
    <n v="27036"/>
    <s v="20_51"/>
    <s v="Beneficiar 160 estudiantes en programas de educación posmedia (niveles de formación técnico profesional, tecnólogo, profesional universitario y educación para el trabajo y desarrollo humano)."/>
    <n v="2703"/>
    <s v="2703-Una ruralidad educada desde la infancia hasta la educación posmedia para una &quot;sumapaz que camina segura&quot;"/>
    <s v="SOSTENIMIENTO"/>
    <s v="Suma"/>
    <n v="6"/>
    <n v="160"/>
    <n v="160"/>
    <m/>
    <x v="35"/>
    <s v="Gestión Pública Local"/>
    <n v="6"/>
    <s v="Educación como eje del potencial humano"/>
    <n v="29"/>
    <s v="Apoyo para educación superior"/>
    <n v="90"/>
    <x v="8"/>
    <m/>
    <n v="51"/>
    <s v="Número de estudiantes beneficiados con apoyo de sostenimiento para la permanencia en la educación posmedia (niveles de formación técnico profesional, tecnólogo, profesional universitario y educación para el trabajo y desarrollo humano)."/>
    <s v="Suma"/>
    <s v="Trimestral"/>
    <s v="VAL"/>
    <m/>
    <m/>
    <m/>
    <m/>
    <n v="40"/>
    <m/>
    <m/>
    <m/>
    <n v="2000"/>
    <n v="2000"/>
    <n v="2000"/>
    <n v="2000"/>
    <n v="8000"/>
    <n v="1"/>
    <n v="18"/>
    <n v="0.1125"/>
    <n v="0"/>
    <n v="0"/>
    <s v="Bajo"/>
    <s v="Bajo"/>
    <n v="0.24129716530122633"/>
    <n v="2.7145931096387962E-2"/>
    <n v="0"/>
    <m/>
    <s v="2025_4"/>
    <n v="40"/>
    <n v="40"/>
    <n v="0"/>
    <n v="18"/>
    <n v="0"/>
    <n v="0"/>
    <n v="0"/>
    <s v="Incompleto"/>
    <m/>
    <n v="1000"/>
    <n v="1000"/>
    <n v="0"/>
    <n v="1000"/>
    <n v="1000"/>
    <n v="384139224"/>
    <n v="0"/>
    <n v="384139224"/>
    <n v="378450274"/>
    <n v="378450274"/>
    <n v="0"/>
    <m/>
    <s v="- Otro (utilizar el siguiente campo para describir)."/>
    <s v="La ejecución del presupuesto esta directamente relacionada con el ingreso de estudiantes sumapaceños a las instituciones de educación superior._x000a_A corte de diciembre de 2025 se inscribieron 21 estudiantes y el FDRS esta a la espera de los resultados de in"/>
    <s v="SI"/>
    <n v="0.45"/>
    <n v="0.45"/>
    <s v="Medio"/>
    <n v="0"/>
    <n v="0"/>
    <s v="Bajo"/>
    <n v="0.24129716530122633"/>
    <n v="0.10858372438555185"/>
    <n v="0"/>
    <d v="2025-12-31T00:00:00"/>
    <n v="1471"/>
  </r>
  <r>
    <n v="23951"/>
    <n v="20"/>
    <x v="0"/>
    <n v="3"/>
    <s v="3 - Bogotá confía en su potencial"/>
    <n v="19"/>
    <s v="19 - Desarrollo empresarial, productividad y empleo"/>
    <n v="23951"/>
    <s v="20_54"/>
    <s v="Realizar 4 acciones para fortalecer las capacidades y/o habilidades, técnicas y blandas de las personas de la localidad, con el fin de mejorar el acceso a oportunidades de empleo."/>
    <n v="2395"/>
    <s v="2395-Fortalecimiento de capacidades y habilidades para el trabajo"/>
    <s v="FORTALECIMIENTO DE CAPACIDADES"/>
    <s v="Suma"/>
    <n v="1"/>
    <n v="4"/>
    <n v="4"/>
    <m/>
    <x v="36"/>
    <s v="Presupuestos Participativos"/>
    <n v="18"/>
    <s v="Desarrollo empresarial, productividad y empleo"/>
    <n v="35"/>
    <s v="Fortalecimiento de habilidades para la empleabilidad - impulso al empleo local."/>
    <n v="89"/>
    <x v="9"/>
    <m/>
    <n v="54"/>
    <s v="Número de acciones realizadas para fortalecer las capacidades y/o habilidades, técnicas y blandas de las personas de la localidad, con el fin de mejorar el acceso a oportunidades de empleo."/>
    <s v="Suma"/>
    <s v="Trimestral"/>
    <s v="VAL"/>
    <m/>
    <m/>
    <m/>
    <m/>
    <n v="1"/>
    <m/>
    <m/>
    <m/>
    <n v="228.21"/>
    <n v="234.85"/>
    <n v="241.69"/>
    <n v="248.72"/>
    <n v="953.47"/>
    <n v="1"/>
    <n v="1"/>
    <n v="0.25"/>
    <n v="0"/>
    <n v="0"/>
    <s v="Bajo"/>
    <s v="Bajo"/>
    <n v="1"/>
    <n v="0.25"/>
    <n v="0"/>
    <m/>
    <s v="2025_4"/>
    <n v="1"/>
    <n v="1"/>
    <n v="0"/>
    <n v="1"/>
    <n v="0"/>
    <n v="0"/>
    <n v="0"/>
    <s v="Incompleto"/>
    <m/>
    <n v="230"/>
    <n v="230"/>
    <n v="0"/>
    <n v="230"/>
    <n v="234.85"/>
    <n v="229994820"/>
    <n v="0"/>
    <n v="229994820"/>
    <n v="0"/>
    <n v="0"/>
    <n v="0"/>
    <m/>
    <s v="- Avanza sin novedades ni alertas."/>
    <s v="la Alcaldía local de Sumapaz se apoyó en la etapa precontractual del proceso de licitación pública FDRS-LP-429-2025 cuya audiencia de adjudicación se realizó el día 26 de diciembre de 2025, esta licitación es macro que tiene por objeto “Contratar la prest"/>
    <s v="SI"/>
    <n v="1"/>
    <n v="1"/>
    <s v="Muy Alto"/>
    <n v="0"/>
    <n v="0"/>
    <s v="Bajo"/>
    <n v="1"/>
    <n v="1"/>
    <n v="0"/>
    <d v="2025-12-31T00:00:00"/>
    <n v="1472"/>
  </r>
  <r>
    <n v="22881"/>
    <n v="20"/>
    <x v="0"/>
    <n v="3"/>
    <s v="3 - Bogotá confía en su potencial"/>
    <n v="20"/>
    <s v="20 - Promoción del emprendimiento formal, equitativo e incluyente"/>
    <n v="22881"/>
    <s v="20_56"/>
    <s v="Financiar 20 proyectos del sector cultural y creativo."/>
    <n v="2288"/>
    <s v="2288-Acciones para fortalecer las industrias culturales y creativas."/>
    <s v="SOSTENIBILIDAD"/>
    <s v="Suma"/>
    <n v="1"/>
    <n v="20"/>
    <n v="20"/>
    <m/>
    <x v="37"/>
    <s v="Presupuestos Participativos"/>
    <n v="3"/>
    <s v="Bogotá cultural y deportiva"/>
    <n v="30"/>
    <s v="Sostenibilidad del ecosistema cultural y creativo"/>
    <n v="93"/>
    <x v="6"/>
    <m/>
    <n v="56"/>
    <s v="Número de proyectos financiados y acompañados del sector cultural y creativo."/>
    <s v="Suma"/>
    <s v="Trimestral"/>
    <s v="VAL"/>
    <m/>
    <m/>
    <m/>
    <m/>
    <n v="5"/>
    <m/>
    <m/>
    <m/>
    <n v="210.19"/>
    <n v="216.31"/>
    <n v="222.61"/>
    <n v="229.09"/>
    <n v="878.19"/>
    <n v="1"/>
    <n v="6"/>
    <n v="0.3"/>
    <n v="0"/>
    <n v="0"/>
    <s v="Bajo"/>
    <s v="Bajo"/>
    <n v="0.1110050737809148"/>
    <n v="3.3301522134274439E-2"/>
    <n v="0"/>
    <m/>
    <s v="2025_4"/>
    <n v="5"/>
    <n v="5"/>
    <n v="0"/>
    <n v="6"/>
    <n v="0"/>
    <n v="0"/>
    <n v="0"/>
    <s v="Incompleto"/>
    <m/>
    <n v="210"/>
    <n v="210"/>
    <n v="0"/>
    <n v="210"/>
    <n v="216.31"/>
    <n v="250000000"/>
    <n v="0"/>
    <n v="250000000"/>
    <n v="0"/>
    <n v="0"/>
    <n v="0"/>
    <m/>
    <s v="- Avanza sin novedades ni alertas."/>
    <s v="Se tiene proyectado dar alcance a la magnitud entregada en el mes de mayo."/>
    <s v="SI"/>
    <n v="1.2"/>
    <n v="1"/>
    <s v="Muy Alto"/>
    <n v="0"/>
    <n v="0"/>
    <s v="Bajo"/>
    <n v="0.1110050737809148"/>
    <n v="0.1110050737809148"/>
    <n v="0"/>
    <d v="2025-12-31T00:00:00"/>
    <n v="1473"/>
  </r>
  <r>
    <n v="23151"/>
    <n v="20"/>
    <x v="0"/>
    <n v="3"/>
    <s v="3 - Bogotá confía en su potencial"/>
    <n v="20"/>
    <s v="20 - Promoción del emprendimiento formal, equitativo e incluyente"/>
    <n v="23151"/>
    <s v="20_57"/>
    <s v="Vincular 600 hogares y/o unidades productivas a procesos productivos y de comercialización en el sector rural."/>
    <n v="2315"/>
    <s v="2315-Somos Sumapaz: emprendiendo de manera sostenible en nuestro territorio"/>
    <s v="PRODUCTIVIDAD Y COMERCIALIZACIÓN"/>
    <s v="Suma"/>
    <n v="1"/>
    <n v="600"/>
    <n v="600"/>
    <m/>
    <x v="38"/>
    <s v="Presupuestos Participativos"/>
    <n v="12"/>
    <s v="Emprendimiento equitativo e incluyente"/>
    <n v="37"/>
    <s v="Extensión agropecuaria y productividad rural"/>
    <n v="89"/>
    <x v="9"/>
    <m/>
    <n v="57"/>
    <s v="Número  de hogares y/o unidades productivas vinculadas a procesos productivos y de comercialización en el sector rural"/>
    <s v="Suma"/>
    <s v="Trimestral"/>
    <s v="VAL"/>
    <m/>
    <m/>
    <m/>
    <m/>
    <n v="150"/>
    <m/>
    <m/>
    <m/>
    <n v="1082.19"/>
    <n v="1113.68"/>
    <n v="1146.0999999999999"/>
    <n v="1179.47"/>
    <n v="4521.4399999999996"/>
    <n v="1"/>
    <n v="150"/>
    <n v="0.25"/>
    <n v="0"/>
    <n v="0"/>
    <s v="Bajo"/>
    <s v="Bajo"/>
    <n v="0.57151958095170674"/>
    <n v="0.14287989523792669"/>
    <n v="0"/>
    <m/>
    <s v="2025_4"/>
    <n v="150"/>
    <n v="150"/>
    <n v="0"/>
    <n v="150"/>
    <n v="0"/>
    <n v="0"/>
    <n v="0"/>
    <s v="Incompleto"/>
    <m/>
    <n v="1245"/>
    <n v="1245"/>
    <n v="0"/>
    <n v="1245"/>
    <n v="1113.68"/>
    <n v="1301350048"/>
    <n v="0"/>
    <n v="1301350048"/>
    <n v="484945866"/>
    <n v="484945866"/>
    <n v="0"/>
    <m/>
    <s v="- Avanza sin novedades ni alertas."/>
    <s v="se avanzó en la etapa precontractual del proceso de licitación pública FDRS-LP-428-2025 cuya audiencia de adjudicación se realizó el día 30 de diciembre de 2025, cuyo objeto es: “Prestar servicios orientados al fortalecimiento del emprendimiento rural sos"/>
    <s v="SI"/>
    <n v="1"/>
    <n v="1"/>
    <s v="Muy Alto"/>
    <n v="0"/>
    <n v="0"/>
    <s v="Bajo"/>
    <n v="0.57151958095170674"/>
    <n v="0.57151958095170674"/>
    <n v="0"/>
    <d v="2025-12-31T00:00:00"/>
    <n v="1474"/>
  </r>
  <r>
    <n v="23152"/>
    <n v="20"/>
    <x v="0"/>
    <n v="3"/>
    <s v="3 - Bogotá confía en su potencial"/>
    <n v="20"/>
    <s v="20 - Promoción del emprendimiento formal, equitativo e incluyente"/>
    <n v="23152"/>
    <s v="20_58"/>
    <s v="Apoyar 120 Mipymes, emprendimientos y/o actores de la economía informal para el fortalecimiento del tejido empresarial local."/>
    <n v="2315"/>
    <s v="2315-Somos Sumapaz: emprendiendo de manera sostenible en nuestro territorio"/>
    <s v="TEJIDO EMPRESARIAL LOCAL"/>
    <s v="Suma"/>
    <n v="2"/>
    <n v="120"/>
    <n v="120"/>
    <m/>
    <x v="39"/>
    <s v="Presupuestos Participativos"/>
    <n v="12"/>
    <s v="Emprendimiento equitativo e incluyente"/>
    <n v="38"/>
    <s v="Fortalecimiento del tejido empresarial local"/>
    <n v="89"/>
    <x v="9"/>
    <m/>
    <n v="58"/>
    <s v="Número de Mipymes, emprendimientos y/o actores de la economia informal apoyados para el fortalecimiento del tejido empresarial local."/>
    <s v="Suma"/>
    <s v="Trimestral"/>
    <s v="VAL"/>
    <m/>
    <m/>
    <m/>
    <m/>
    <n v="30"/>
    <m/>
    <m/>
    <m/>
    <n v="601.15"/>
    <n v="618.64"/>
    <n v="636.65"/>
    <n v="655.19000000000005"/>
    <n v="2511.63"/>
    <n v="1"/>
    <n v="30"/>
    <n v="0.25"/>
    <n v="0"/>
    <n v="0"/>
    <s v="Bajo"/>
    <s v="Bajo"/>
    <n v="0.31747534526737842"/>
    <n v="7.9368836316844604E-2"/>
    <n v="0"/>
    <m/>
    <s v="2025_4"/>
    <n v="30"/>
    <n v="30"/>
    <n v="0"/>
    <n v="30"/>
    <n v="0"/>
    <n v="0"/>
    <n v="0"/>
    <s v="Incompleto"/>
    <m/>
    <n v="690"/>
    <n v="690"/>
    <n v="0"/>
    <n v="690"/>
    <n v="618.64"/>
    <n v="623570432"/>
    <n v="0"/>
    <n v="623570432"/>
    <n v="54066062"/>
    <n v="54066062"/>
    <n v="0"/>
    <m/>
    <s v="- Avanza sin novedades ni alertas."/>
    <s v="se avanzó en la etapa precontractual del proceso de licitación pública FDRS-LP-428-2025 cuya audiencia de adjudicación se realizó el día 30 de diciembre de 2025, cuyo objeto es: “Prestar servicios orientados al fortalecimiento del emprendimiento rural sos"/>
    <s v="SI"/>
    <n v="1"/>
    <n v="1"/>
    <s v="Muy Alto"/>
    <n v="0"/>
    <n v="0"/>
    <s v="Bajo"/>
    <n v="0.31747534526737842"/>
    <n v="0.31747534526737842"/>
    <n v="0"/>
    <d v="2025-12-31T00:00:00"/>
    <n v="1475"/>
  </r>
  <r>
    <n v="23621"/>
    <n v="20"/>
    <x v="0"/>
    <n v="4"/>
    <s v="4 - Bogotá ordena su territorio y avanza en su acción climática"/>
    <n v="23"/>
    <s v="23 - Ordenamiento territorial sostenible, equilibrado y participativo"/>
    <n v="23621"/>
    <s v="20_59"/>
    <s v="Gestionar la titulación o legalización de 150 predios."/>
    <n v="2362"/>
    <s v="2362-Legalización y titulación de predios en Sumapaz "/>
    <s v="TITULACIÓN Y LEGALIZACIÓN"/>
    <s v="Suma"/>
    <n v="1"/>
    <n v="150"/>
    <n v="150"/>
    <m/>
    <x v="40"/>
    <s v="Gestión Pública Local"/>
    <n v="14"/>
    <s v="Hábitat sostenible e incluyente"/>
    <n v="72"/>
    <s v="Legalización y titulación de predios"/>
    <n v="96"/>
    <x v="10"/>
    <m/>
    <n v="59"/>
    <s v="Predios legalizados y/o con titulación gestionados"/>
    <s v="Suma"/>
    <s v="Trimestral"/>
    <s v="VAL"/>
    <m/>
    <m/>
    <m/>
    <m/>
    <n v="38"/>
    <m/>
    <m/>
    <m/>
    <n v="580"/>
    <n v="570"/>
    <n v="570"/>
    <n v="580"/>
    <n v="2300"/>
    <n v="1"/>
    <n v="38"/>
    <n v="0.25333333333333335"/>
    <n v="0"/>
    <n v="0"/>
    <s v="Bajo"/>
    <s v="Bajo"/>
    <n v="1"/>
    <n v="0.25333333333333335"/>
    <n v="0"/>
    <m/>
    <s v="2025_4"/>
    <n v="38"/>
    <n v="38"/>
    <n v="0"/>
    <n v="38"/>
    <n v="0"/>
    <n v="0"/>
    <n v="0"/>
    <s v="Incompleto"/>
    <m/>
    <n v="580"/>
    <n v="580"/>
    <n v="0"/>
    <n v="580"/>
    <n v="570"/>
    <n v="193625748"/>
    <n v="0"/>
    <n v="193625748"/>
    <n v="99154449"/>
    <n v="99154449"/>
    <n v="0"/>
    <m/>
    <s v="- Avanza sin novedades ni alertas."/>
    <s v="Se estima dar alcance a la magnitud entregada en el mes de abril de 2026"/>
    <s v="SI"/>
    <n v="1"/>
    <n v="1"/>
    <s v="Muy Alto"/>
    <n v="0"/>
    <n v="0"/>
    <s v="Bajo"/>
    <n v="1"/>
    <n v="1"/>
    <n v="0"/>
    <d v="2025-12-31T00:00:00"/>
    <n v="1476"/>
  </r>
  <r>
    <n v="23311"/>
    <n v="20"/>
    <x v="0"/>
    <n v="4"/>
    <s v="4 - Bogotá ordena su territorio y avanza en su acción climática"/>
    <n v="24"/>
    <s v="24 - Revitalización y renovación urbana y rural con inclusión"/>
    <n v="23311"/>
    <s v="20_62"/>
    <s v="Intervenir 3 equipamientos culturales con acciones de construcción, adecuación y/o dotación"/>
    <n v="2331"/>
    <s v="2331-Construcción e Intervención de equipamientos culturales"/>
    <s v="INTERVENCIÓN"/>
    <s v="Suma"/>
    <n v="1"/>
    <n v="3"/>
    <n v="3"/>
    <m/>
    <x v="41"/>
    <s v="Presupuestos Participativos"/>
    <n v="7"/>
    <s v="Desarrollo urbano y rural integral"/>
    <n v="31"/>
    <s v="Dotación de equipamientos culturales de escala local"/>
    <n v="93"/>
    <x v="6"/>
    <m/>
    <n v="62"/>
    <s v="No. de equipamientos culturales intervenidos con acciones de construcción, adecuación y/o dotación"/>
    <s v="Suma"/>
    <s v="Trimestral"/>
    <s v="VAL"/>
    <m/>
    <m/>
    <m/>
    <m/>
    <n v="0.75"/>
    <m/>
    <m/>
    <m/>
    <n v="625.16999999999996"/>
    <n v="643.37"/>
    <n v="662.09"/>
    <n v="681.37"/>
    <n v="2612"/>
    <n v="1"/>
    <n v="1"/>
    <n v="0.33333333333333331"/>
    <n v="0"/>
    <n v="0"/>
    <s v="Bajo"/>
    <s v="Bajo"/>
    <n v="0.3851274739500779"/>
    <n v="0.12837582465002595"/>
    <n v="0"/>
    <m/>
    <s v="2025_4"/>
    <n v="0.75"/>
    <n v="0.75"/>
    <n v="0"/>
    <n v="1"/>
    <n v="0"/>
    <n v="0"/>
    <n v="0"/>
    <s v="Incompleto"/>
    <m/>
    <n v="625"/>
    <n v="625"/>
    <n v="0"/>
    <n v="625"/>
    <n v="643.37"/>
    <n v="174857476"/>
    <n v="0"/>
    <n v="174857476"/>
    <n v="4702000"/>
    <n v="4702000"/>
    <n v="0"/>
    <m/>
    <s v="- Avanza sin novedades ni alertas."/>
    <s v="En el momento se encuentra en proceso de firma de acta de inicio._x000a_Se realizó reunión de socialización._x000a_Se estima que inicia actividades en el mes de febrero_x000a_Se ajusta la programación de las metas a 2025: 1 2026:1 2027:1 y 2028:0"/>
    <s v="SI"/>
    <n v="1.3333333333333333"/>
    <n v="1"/>
    <s v="Muy Alto"/>
    <n v="0"/>
    <n v="0"/>
    <s v="Bajo"/>
    <n v="0.3851274739500779"/>
    <n v="0.3851274739500779"/>
    <n v="0"/>
    <d v="2025-12-31T00:00:00"/>
    <n v="1477"/>
  </r>
  <r>
    <n v="23581"/>
    <n v="20"/>
    <x v="0"/>
    <n v="4"/>
    <s v="4 - Bogotá ordena su territorio y avanza en su acción climática"/>
    <n v="24"/>
    <s v="24 - Revitalización y renovación urbana y rural con inclusión"/>
    <n v="23581"/>
    <s v="20_60"/>
    <s v="Construir 4000 m2 de Parques de la red de proximidad (la construcción incluye su dotación)."/>
    <n v="2358"/>
    <s v="2358-Mejores parques para Sumapaz"/>
    <s v="CONSTRUCCIÓN"/>
    <s v="Suma"/>
    <n v="1"/>
    <n v="4000"/>
    <n v="4000"/>
    <m/>
    <x v="42"/>
    <s v="Presupuestos Participativos"/>
    <n v="7"/>
    <s v="Desarrollo urbano y rural integral"/>
    <n v="26"/>
    <s v="Construcción, mantenimiento y dotación de parques de la red de proximidad"/>
    <n v="93"/>
    <x v="6"/>
    <m/>
    <n v="60"/>
    <s v="m2 de Parques de la red de proximidad construidos y dotados"/>
    <s v="Suma"/>
    <s v="Trimestral"/>
    <s v="VAL"/>
    <m/>
    <m/>
    <m/>
    <m/>
    <n v="1000"/>
    <m/>
    <m/>
    <m/>
    <n v="660.6"/>
    <n v="679.83"/>
    <n v="699.62"/>
    <n v="719.99"/>
    <n v="2760.04"/>
    <n v="1"/>
    <n v="1000"/>
    <n v="0.25"/>
    <n v="0"/>
    <n v="0"/>
    <s v="Bajo"/>
    <s v="Bajo"/>
    <n v="0.4069552960188258"/>
    <n v="0.10173882400470645"/>
    <n v="0"/>
    <m/>
    <s v="2025_4"/>
    <n v="1000"/>
    <n v="1000"/>
    <n v="0"/>
    <n v="1000"/>
    <n v="0"/>
    <n v="0"/>
    <n v="0"/>
    <s v="Incompleto"/>
    <m/>
    <n v="1000"/>
    <n v="1000"/>
    <n v="0"/>
    <n v="1000"/>
    <n v="679.83"/>
    <n v="3214897267"/>
    <n v="0"/>
    <n v="3214897267"/>
    <n v="84064979"/>
    <n v="84064979"/>
    <n v="0"/>
    <m/>
    <s v="- Avanza sin novedades ni alertas."/>
    <s v="Internamente se esta solicitando las hojas de vida , previo al proceso de firma de acta de inicio._x000a_Se realizó reunión de socialización._x000a_Se estima que inicia actividades en el mes de febrero"/>
    <s v="SI"/>
    <n v="1"/>
    <n v="1"/>
    <s v="Muy Alto"/>
    <n v="0"/>
    <n v="0"/>
    <s v="Bajo"/>
    <n v="0.4069552960188258"/>
    <n v="0.4069552960188258"/>
    <n v="0"/>
    <d v="2025-12-31T00:00:00"/>
    <n v="1478"/>
  </r>
  <r>
    <n v="23582"/>
    <n v="20"/>
    <x v="0"/>
    <n v="4"/>
    <s v="4 - Bogotá ordena su territorio y avanza en su acción climática"/>
    <n v="24"/>
    <s v="24 - Revitalización y renovación urbana y rural con inclusión"/>
    <n v="23582"/>
    <s v="20_61"/>
    <s v="Intervenir 1 Parques  de la red de proximidad con acciones de mejoramiento, mantenimiento y/o dotación. "/>
    <n v="2358"/>
    <s v="2358-Mejores parques para Sumapaz"/>
    <s v="INTERVENCIÓN"/>
    <s v="Constante"/>
    <n v="2"/>
    <n v="1"/>
    <n v="4"/>
    <m/>
    <x v="43"/>
    <s v="Presupuestos Participativos"/>
    <n v="7"/>
    <s v="Desarrollo urbano y rural integral"/>
    <n v="26"/>
    <s v="Construcción, mantenimiento y dotación de parques de la red de proximidad"/>
    <n v="93"/>
    <x v="6"/>
    <m/>
    <n v="61"/>
    <s v="Número de Parques de la red de proximidad intervenidos en mejoramiento, mantenimiento y/o dotación"/>
    <s v="Constante"/>
    <s v="Trimestral"/>
    <s v="VAL"/>
    <m/>
    <m/>
    <m/>
    <m/>
    <n v="1"/>
    <m/>
    <m/>
    <m/>
    <n v="337.51"/>
    <n v="347.33"/>
    <n v="357.44"/>
    <n v="367.85"/>
    <n v="1410.13"/>
    <n v="1"/>
    <n v="0.25"/>
    <n v="0.25"/>
    <n v="0"/>
    <n v="0"/>
    <s v="Bajo"/>
    <s v="Bajo"/>
    <n v="0.20791723003109625"/>
    <n v="5.1979307507774061E-2"/>
    <n v="0"/>
    <m/>
    <s v="2025_4"/>
    <n v="1"/>
    <n v="1"/>
    <n v="0"/>
    <n v="1"/>
    <n v="0"/>
    <n v="0"/>
    <n v="0"/>
    <s v="Incompleto"/>
    <m/>
    <n v="340"/>
    <n v="340"/>
    <n v="0"/>
    <n v="340"/>
    <n v="347.33"/>
    <n v="170806048"/>
    <n v="0"/>
    <n v="170806048"/>
    <n v="0"/>
    <n v="0"/>
    <n v="0"/>
    <m/>
    <s v="- Avanza sin novedades ni alertas."/>
    <s v="Se encuentra en proceso de firma de acta de inicio._x000a_Se realizó reunión de socialización._x000a_Se estima que inicia actividades en el mes de febrero"/>
    <s v="SI"/>
    <n v="1"/>
    <n v="1"/>
    <s v="Muy Alto"/>
    <n v="0"/>
    <n v="0"/>
    <s v="Bajo"/>
    <n v="0.20791723003109625"/>
    <n v="0.20791723003109625"/>
    <n v="0"/>
    <d v="2025-12-31T00:00:00"/>
    <n v="1479"/>
  </r>
  <r>
    <n v="26711"/>
    <n v="20"/>
    <x v="0"/>
    <n v="4"/>
    <s v="4 - Bogotá ordena su territorio y avanza en su acción climática"/>
    <n v="25"/>
    <s v="25 - Aumento de la resiliencia al cambio climático y reducción de la vulnerabilidad"/>
    <n v="26711"/>
    <s v="20_73"/>
    <s v="Implementar 4 Proceso(s) comunitarios de educación ambiental que promueven la conservación de la biodiversidad y el agua"/>
    <n v="2671"/>
    <s v="2671-Asistencia técnica agropecuaria y educación ambiental en la localidad de Sumapaz"/>
    <s v="EDUCACIÓN AMBIENTAL"/>
    <s v="Suma"/>
    <n v="1"/>
    <n v="4"/>
    <n v="4"/>
    <m/>
    <x v="44"/>
    <s v="Gestión Pública Local"/>
    <n v="7"/>
    <s v="Desarrollo urbano y rural integral"/>
    <n v="39"/>
    <s v="Asistencia técnica agropecuaria y ambiental"/>
    <n v="94"/>
    <x v="7"/>
    <m/>
    <n v="73"/>
    <s v="Número de procesos comunitarios de educación ambiental implementados y/o fortalecidos"/>
    <s v="Suma"/>
    <s v="Trimestral"/>
    <s v="VAL"/>
    <m/>
    <m/>
    <m/>
    <m/>
    <n v="1"/>
    <m/>
    <m/>
    <m/>
    <e v="#N/A"/>
    <e v="#N/A"/>
    <e v="#N/A"/>
    <e v="#N/A"/>
    <e v="#N/A"/>
    <n v="1"/>
    <n v="1"/>
    <n v="0.25"/>
    <n v="1"/>
    <n v="0.25"/>
    <s v="Bajo"/>
    <s v="Bajo"/>
    <n v="0.12078976160551209"/>
    <n v="3.0197440401378024E-2"/>
    <n v="3.0197440401378024E-2"/>
    <m/>
    <s v="2025_4"/>
    <n v="1"/>
    <n v="1"/>
    <n v="0"/>
    <n v="1"/>
    <n v="0"/>
    <n v="1"/>
    <n v="0"/>
    <s v="Completo"/>
    <m/>
    <n v="450"/>
    <n v="450"/>
    <n v="0"/>
    <n v="450"/>
    <n v="450"/>
    <n v="370898354"/>
    <n v="0"/>
    <n v="370898354"/>
    <n v="193388277"/>
    <n v="193388277"/>
    <n v="0"/>
    <m/>
    <s v="- Avanza sin novedades ni alertas."/>
    <s v="La ejecución avanza conforme a lo programado, sin desviaciones relevantes de cronograma, presupuesto o alcance."/>
    <s v="SI"/>
    <n v="1"/>
    <n v="1"/>
    <s v="Muy Alto"/>
    <n v="1"/>
    <n v="1"/>
    <s v="Muy Alto"/>
    <n v="0.12078976160551209"/>
    <n v="0.12078976160551209"/>
    <n v="0.12078976160551209"/>
    <d v="2025-12-31T00:00:00"/>
    <n v="1480"/>
  </r>
  <r>
    <n v="26712"/>
    <n v="20"/>
    <x v="0"/>
    <n v="4"/>
    <s v="4 - Bogotá ordena su territorio y avanza en su acción climática"/>
    <n v="25"/>
    <s v="25 - Aumento de la resiliencia al cambio climático y reducción de la vulnerabilidad"/>
    <n v="26712"/>
    <s v="20_76"/>
    <s v="Capacitar 500 personas en separación en la fuente y reciclaje."/>
    <n v="2671"/>
    <s v="2671-Asistencia técnica agropecuaria y educación ambiental en la localidad de Sumapaz"/>
    <s v="SEPARACIÓN EN LA FUENTE"/>
    <s v="Suma"/>
    <n v="2"/>
    <n v="500"/>
    <n v="500"/>
    <m/>
    <x v="45"/>
    <s v="Presupuestos Participativos"/>
    <n v="8"/>
    <s v="Protección del ambiente y resiliencia al cambio climático"/>
    <n v="34"/>
    <s v="Cambios de hábitos de consumo, separación en la fuente y reciclaje."/>
    <n v="96"/>
    <x v="10"/>
    <m/>
    <n v="76"/>
    <s v="Personas capacitadas en separación en la fuente y reciclaje"/>
    <s v="Suma"/>
    <s v="Trimestral"/>
    <s v="VAL"/>
    <m/>
    <m/>
    <m/>
    <m/>
    <n v="125"/>
    <m/>
    <m/>
    <m/>
    <n v="408.97"/>
    <n v="420.88"/>
    <n v="433.13"/>
    <n v="445.74"/>
    <n v="1708.71"/>
    <n v="1"/>
    <n v="125"/>
    <n v="0.25"/>
    <n v="125"/>
    <n v="0.25"/>
    <s v="Bajo"/>
    <s v="Bajo"/>
    <n v="0.10862877555418662"/>
    <n v="2.7157193888546656E-2"/>
    <n v="2.7157193888546656E-2"/>
    <m/>
    <s v="2025_4"/>
    <n v="125"/>
    <n v="125"/>
    <n v="0"/>
    <n v="125"/>
    <n v="0"/>
    <n v="125"/>
    <n v="0"/>
    <s v="Completo"/>
    <m/>
    <n v="470"/>
    <n v="470"/>
    <n v="0"/>
    <n v="470"/>
    <n v="420.88"/>
    <n v="449674442"/>
    <n v="0"/>
    <n v="449674442"/>
    <n v="82874025"/>
    <n v="82874025"/>
    <n v="0"/>
    <m/>
    <s v="- Avanza sin novedades ni alertas."/>
    <s v="La ejecución avanza conforme a lo programado, sin desviaciones relevantes de cronograma, presupuesto o alcance."/>
    <s v="SI"/>
    <n v="1"/>
    <n v="1"/>
    <s v="Muy Alto"/>
    <n v="1"/>
    <n v="1"/>
    <s v="Muy Alto"/>
    <n v="0.10862877555418662"/>
    <n v="0.10862877555418662"/>
    <n v="0.10862877555418662"/>
    <d v="2025-12-31T00:00:00"/>
    <n v="1481"/>
  </r>
  <r>
    <n v="26713"/>
    <n v="20"/>
    <x v="0"/>
    <n v="4"/>
    <s v="4 - Bogotá ordena su territorio y avanza en su acción climática"/>
    <n v="25"/>
    <s v="25 - Aumento de la resiliencia al cambio climático y reducción de la vulnerabilidad"/>
    <n v="26713"/>
    <s v="20_110"/>
    <s v="Apoyar 500 predios rurales con buenas prácticas agropecuarias y ambientales que fortalezcan la protección a coberturas vegetales y recurso hídrico"/>
    <n v="2671"/>
    <s v="2671-Asistencia técnica agropecuaria y educación ambiental en la localidad de Sumapaz"/>
    <s v="BUENAS PRÁCTICAS"/>
    <s v="Suma"/>
    <n v="3"/>
    <n v="500"/>
    <n v="500"/>
    <m/>
    <x v="46"/>
    <s v="Gestión Pública Local"/>
    <n v="7"/>
    <s v="Desarrollo urbano y rural integral"/>
    <n v="39"/>
    <s v="Asistencia técnica agropecuaria y ambiental"/>
    <n v="94"/>
    <x v="7"/>
    <m/>
    <n v="110"/>
    <s v="Número de predios rurales con buenas prácticas agropecuarias y ambientales que fortalezcan la protección a coberturas vegetales y recurso hídrico"/>
    <s v="Suma"/>
    <s v="Trimestral"/>
    <s v="VAL"/>
    <m/>
    <m/>
    <m/>
    <m/>
    <n v="120"/>
    <m/>
    <m/>
    <m/>
    <n v="1500"/>
    <n v="1500"/>
    <n v="1600"/>
    <n v="2000"/>
    <n v="6600"/>
    <n v="1"/>
    <n v="120"/>
    <n v="0.24"/>
    <n v="120"/>
    <n v="0.24"/>
    <s v="Bajo"/>
    <s v="Bajo"/>
    <n v="0.41958548768230519"/>
    <n v="0.10070051704375324"/>
    <n v="0.10070051704375324"/>
    <m/>
    <s v="2025_4"/>
    <n v="120"/>
    <n v="120"/>
    <n v="0"/>
    <n v="120"/>
    <n v="0"/>
    <n v="120"/>
    <n v="0"/>
    <s v="Completo"/>
    <m/>
    <n v="1500"/>
    <n v="1500"/>
    <n v="0"/>
    <n v="1500"/>
    <n v="1500"/>
    <n v="1279955559"/>
    <n v="0"/>
    <n v="1279955559"/>
    <n v="864925620"/>
    <n v="864925620"/>
    <n v="0"/>
    <m/>
    <s v="- Avanza sin novedades ni alertas."/>
    <s v="La ejecución avanza conforme a lo programado, sin desviaciones relevantes de cronograma, presupuesto o alcance."/>
    <s v="SI"/>
    <n v="1"/>
    <n v="1"/>
    <s v="Muy Alto"/>
    <n v="1"/>
    <n v="1"/>
    <s v="Muy Alto"/>
    <n v="0.41958548768230519"/>
    <n v="0.41958548768230519"/>
    <n v="0.41958548768230519"/>
    <d v="2025-12-31T00:00:00"/>
    <n v="1482"/>
  </r>
  <r>
    <n v="26714"/>
    <n v="20"/>
    <x v="0"/>
    <n v="4"/>
    <s v="4 - Bogotá ordena su territorio y avanza en su acción climática"/>
    <n v="25"/>
    <s v="25 - Aumento de la resiliencia al cambio climático y reducción de la vulnerabilidad"/>
    <n v="26714"/>
    <s v="20_75"/>
    <s v="Implementar 100 Huerta(s) rurales"/>
    <n v="2671"/>
    <s v="2671-Asistencia técnica agropecuaria y educación ambiental en la localidad de Sumapaz"/>
    <s v="HUERTAS URBANAS"/>
    <s v="Suma"/>
    <n v="4"/>
    <n v="100"/>
    <n v="100"/>
    <m/>
    <x v="47"/>
    <s v="Gestión Pública Local"/>
    <n v="7"/>
    <s v="Desarrollo urbano y rural integral"/>
    <n v="39"/>
    <s v="Asistencia técnica agropecuaria y ambiental"/>
    <n v="94"/>
    <x v="7"/>
    <m/>
    <n v="75"/>
    <s v="Número de huertas rurales implementadas"/>
    <s v="Suma"/>
    <s v="Trimestral"/>
    <s v="VAL"/>
    <m/>
    <m/>
    <m/>
    <m/>
    <n v="25"/>
    <m/>
    <m/>
    <m/>
    <e v="#N/A"/>
    <e v="#N/A"/>
    <e v="#N/A"/>
    <e v="#N/A"/>
    <e v="#N/A"/>
    <n v="1"/>
    <n v="25"/>
    <n v="0.25"/>
    <n v="25"/>
    <n v="0.25"/>
    <s v="Bajo"/>
    <s v="Bajo"/>
    <n v="0.11316093455674292"/>
    <n v="2.829023363918573E-2"/>
    <n v="2.829023363918573E-2"/>
    <m/>
    <s v="2025_4"/>
    <n v="25"/>
    <n v="25"/>
    <n v="0"/>
    <n v="25"/>
    <n v="0"/>
    <n v="25"/>
    <n v="0"/>
    <s v="Completo"/>
    <m/>
    <n v="420"/>
    <n v="420"/>
    <n v="0"/>
    <n v="420"/>
    <n v="420"/>
    <n v="390000000"/>
    <n v="0"/>
    <n v="390000000"/>
    <n v="81298333"/>
    <n v="81298333"/>
    <n v="0"/>
    <m/>
    <s v="- Avanza sin novedades ni alertas."/>
    <s v="La ejecución avanza conforme a lo programado, sin desviaciones relevantes de cronograma, presupuesto o alcance."/>
    <s v="SI"/>
    <n v="1"/>
    <n v="1"/>
    <s v="Muy Alto"/>
    <n v="1"/>
    <n v="1"/>
    <s v="Muy Alto"/>
    <n v="0.11316093455674292"/>
    <n v="0.11316093455674292"/>
    <n v="0.11316093455674292"/>
    <d v="2025-12-31T00:00:00"/>
    <n v="1483"/>
  </r>
  <r>
    <n v="26821"/>
    <n v="20"/>
    <x v="0"/>
    <n v="4"/>
    <s v="4 - Bogotá ordena su territorio y avanza en su acción climática"/>
    <n v="25"/>
    <s v="25 - Aumento de la resiliencia al cambio climático y reducción de la vulnerabilidad"/>
    <n v="26821"/>
    <s v="20_65"/>
    <s v="Realizar acciones de conservación en 8 hectáreas de la  Estructura Ecológica Principal"/>
    <n v="2682"/>
    <s v="2682-Restauración ecológica urbana y/o rural."/>
    <s v="CONSERVACIÓN"/>
    <s v="Suma"/>
    <n v="1"/>
    <n v="8"/>
    <n v="8"/>
    <m/>
    <x v="48"/>
    <s v="Presupuestos Participativos"/>
    <n v="8"/>
    <s v="Protección del ambiente y resiliencia al cambio climático"/>
    <n v="32"/>
    <s v="Reverdecimeinto Urbano "/>
    <n v="94"/>
    <x v="7"/>
    <m/>
    <n v="65"/>
    <s v="Número de hectáreas de Estructura Ecológica Principal con acciones de conservación"/>
    <s v="Suma"/>
    <s v="Trimestral"/>
    <s v="VAL"/>
    <m/>
    <m/>
    <m/>
    <m/>
    <n v="2"/>
    <m/>
    <m/>
    <m/>
    <n v="294.87"/>
    <n v="303.45"/>
    <n v="312.27999999999997"/>
    <n v="321.38"/>
    <n v="1231.98"/>
    <n v="1"/>
    <n v="2"/>
    <n v="0.25"/>
    <n v="1"/>
    <n v="0.125"/>
    <s v="Bajo"/>
    <s v="Bajo"/>
    <n v="7.8321352896188842E-2"/>
    <n v="1.9580338224047211E-2"/>
    <n v="9.7901691120236053E-3"/>
    <m/>
    <s v="2025_4"/>
    <n v="2"/>
    <n v="2"/>
    <n v="0"/>
    <n v="2"/>
    <n v="0"/>
    <n v="1"/>
    <n v="0"/>
    <s v="Incompleto"/>
    <m/>
    <n v="345"/>
    <n v="345"/>
    <n v="0"/>
    <n v="345"/>
    <n v="303.45"/>
    <n v="340535110"/>
    <n v="0"/>
    <n v="340535110"/>
    <n v="9744110"/>
    <n v="9744110"/>
    <n v="0"/>
    <m/>
    <s v="- Avanza sin novedades ni alertas."/>
    <s v="La ejecución avanza conforme a lo programado, sin desviaciones relevantes de cronograma, presupuesto o alcance."/>
    <s v="SI"/>
    <n v="1"/>
    <n v="1"/>
    <s v="Muy Alto"/>
    <n v="0.5"/>
    <n v="0.5"/>
    <s v="Medio"/>
    <n v="7.8321352896188842E-2"/>
    <n v="7.8321352896188842E-2"/>
    <n v="3.9160676448094421E-2"/>
    <d v="2025-12-31T00:00:00"/>
    <n v="1484"/>
  </r>
  <r>
    <n v="26822"/>
    <n v="20"/>
    <x v="0"/>
    <n v="4"/>
    <s v="4 - Bogotá ordena su territorio y avanza en su acción climática"/>
    <n v="25"/>
    <s v="25 - Aumento de la resiliencia al cambio climático y reducción de la vulnerabilidad"/>
    <n v="26822"/>
    <s v="20_64"/>
    <s v="Lograr 16 hectáreas en proceso de restauración ecológica"/>
    <n v="2682"/>
    <s v="2682-Restauración ecológica urbana y/o rural."/>
    <s v="RESTAURACIÓN ECOLÓGICA"/>
    <s v="Suma"/>
    <n v="2"/>
    <n v="16"/>
    <n v="16"/>
    <m/>
    <x v="49"/>
    <s v="Presupuestos Participativos"/>
    <n v="8"/>
    <s v="Protección del ambiente y resiliencia al cambio climático"/>
    <n v="32"/>
    <s v="Reverdecimeinto Urbano "/>
    <n v="94"/>
    <x v="7"/>
    <m/>
    <n v="64"/>
    <s v="Número de hectáreas en proceso de restauración ecológica"/>
    <s v="Suma"/>
    <s v="Trimestral"/>
    <s v="VAL"/>
    <m/>
    <m/>
    <m/>
    <m/>
    <n v="4"/>
    <m/>
    <m/>
    <m/>
    <n v="600.54999999999995"/>
    <n v="618.03"/>
    <n v="636.02"/>
    <n v="654.53"/>
    <n v="2509.12"/>
    <n v="1"/>
    <n v="4"/>
    <n v="0.25"/>
    <n v="3"/>
    <n v="0.1875"/>
    <s v="Bajo"/>
    <s v="Bajo"/>
    <n v="0.15951368770506447"/>
    <n v="3.9878421926266117E-2"/>
    <n v="2.9908816444699587E-2"/>
    <m/>
    <s v="2025_4"/>
    <n v="4"/>
    <n v="4"/>
    <n v="0"/>
    <n v="4"/>
    <n v="0"/>
    <n v="3"/>
    <n v="0"/>
    <s v="Incompleto"/>
    <m/>
    <n v="690"/>
    <n v="690"/>
    <n v="0"/>
    <n v="690"/>
    <n v="618.03"/>
    <n v="540344741"/>
    <n v="0"/>
    <n v="540344741"/>
    <n v="145277720"/>
    <n v="145277720"/>
    <n v="0"/>
    <m/>
    <s v="- Avanza sin novedades ni alertas."/>
    <s v="La ejecución avanza conforme a lo programado, sin desviaciones relevantes de cronograma, presupuesto o alcance."/>
    <s v="SI"/>
    <n v="1"/>
    <n v="1"/>
    <s v="Muy Alto"/>
    <n v="0.75"/>
    <n v="0.75"/>
    <s v="Alto"/>
    <n v="0.15951368770506447"/>
    <n v="0.15951368770506447"/>
    <n v="0.11963526577879835"/>
    <d v="2025-12-31T00:00:00"/>
    <n v="1485"/>
  </r>
  <r>
    <n v="22891"/>
    <n v="20"/>
    <x v="0"/>
    <n v="4"/>
    <s v="4 - Bogotá ordena su territorio y avanza en su acción climática"/>
    <n v="26"/>
    <s v="26 - Movilidad Sostenible"/>
    <n v="22891"/>
    <s v="20_78"/>
    <s v="Intervenir 40 Kilómetros-carril de malla vial rural con acciones de construcción y/o conservación"/>
    <n v="2289"/>
    <s v="2289-Movilidad para Sumapaz."/>
    <s v="INTERVENCIÓN MALLA VIAL RURAL"/>
    <s v="Suma"/>
    <n v="1"/>
    <n v="160"/>
    <n v="160"/>
    <m/>
    <x v="50"/>
    <s v="Presupuestos Participativos"/>
    <n v="16"/>
    <s v="Infraestructura segura e incluyente"/>
    <n v="17"/>
    <s v="Diseño, construcción y conservación (mantenimiento y rehabilitación) de la malla vial local e intermedia urbana o rural."/>
    <n v="95"/>
    <x v="2"/>
    <m/>
    <n v="78"/>
    <s v="Kilómetros-carril construidos y/o conservados de malla vial rural"/>
    <s v="Suma"/>
    <s v="Trimestral"/>
    <s v="VAL"/>
    <m/>
    <m/>
    <m/>
    <m/>
    <n v="10"/>
    <m/>
    <m/>
    <m/>
    <n v="11199.61"/>
    <n v="11525.57"/>
    <n v="11861.07"/>
    <n v="12206.41"/>
    <n v="46792.66"/>
    <n v="1"/>
    <n v="59.62"/>
    <n v="0.37262499999999998"/>
    <n v="59.62"/>
    <n v="0.37262499999999998"/>
    <s v="Bajo"/>
    <s v="Bajo"/>
    <n v="1"/>
    <n v="0.37262499999999998"/>
    <n v="0.37262499999999998"/>
    <m/>
    <s v="2025_4"/>
    <n v="10"/>
    <n v="10"/>
    <n v="0"/>
    <n v="59.62"/>
    <n v="0"/>
    <n v="59.62"/>
    <n v="0"/>
    <s v="Completo"/>
    <m/>
    <n v="14682"/>
    <n v="14682"/>
    <n v="0"/>
    <n v="14682"/>
    <n v="11525.57"/>
    <n v="15719971636"/>
    <n v="0"/>
    <n v="15719971636"/>
    <n v="8655611892"/>
    <n v="8655611892"/>
    <n v="0"/>
    <m/>
    <s v="- Avanza sin novedades ni alertas."/>
    <s v="Debido a la contingencia de la ola invernal, se priorizó la intervención de vias terciarias y la troncal bolivariana y como resultado se supero la programación anual de la magnitud."/>
    <s v="SI"/>
    <n v="5.9619999999999997"/>
    <n v="1"/>
    <s v="Muy Alto"/>
    <n v="5.9619999999999997"/>
    <n v="1"/>
    <s v="Muy Alto"/>
    <n v="1"/>
    <n v="1"/>
    <n v="1"/>
    <d v="2025-12-31T00:00:00"/>
    <n v="1486"/>
  </r>
  <r>
    <n v="26131"/>
    <n v="20"/>
    <x v="0"/>
    <n v="4"/>
    <s v="4 - Bogotá ordena su territorio y avanza en su acción climática"/>
    <n v="27"/>
    <s v="27 - Gestión del riesgo de desastres para un territorio seguro"/>
    <n v="26131"/>
    <s v="20_79"/>
    <s v="Realizar 12 acciones efectivas para el fortalecimiento de las capacidades locales en torno a la gestión del riesgo"/>
    <n v="2613"/>
    <s v="2613-Manejo de emergencias y mitigación del riesgo de desastres."/>
    <s v="GESTIÓN DEL RIESGO"/>
    <s v="Suma"/>
    <n v="1"/>
    <n v="12"/>
    <n v="12"/>
    <m/>
    <x v="51"/>
    <s v="Gestión Pública Local"/>
    <n v="8"/>
    <s v="Protección del ambiente y resiliencia al cambio climático"/>
    <n v="40"/>
    <s v="Manejo de emergencias y mitigación del riesgo de desastres"/>
    <n v="94"/>
    <x v="7"/>
    <m/>
    <n v="79"/>
    <s v="Número de acciones efectivas para el fortalecimiento de las capacidades locales en torno a la gestión del riesgo"/>
    <s v="Suma"/>
    <s v="Trimestral"/>
    <s v="VAL"/>
    <m/>
    <m/>
    <m/>
    <m/>
    <n v="3"/>
    <m/>
    <m/>
    <m/>
    <n v="400"/>
    <n v="400"/>
    <n v="400"/>
    <n v="400"/>
    <n v="1600"/>
    <n v="1"/>
    <n v="3"/>
    <n v="0.25"/>
    <n v="1"/>
    <n v="8.3333333333333329E-2"/>
    <s v="Bajo"/>
    <s v="Bajo"/>
    <n v="6.7796610169491525E-2"/>
    <n v="1.6949152542372881E-2"/>
    <n v="5.6497175141242938E-3"/>
    <m/>
    <s v="2025_4"/>
    <n v="3"/>
    <n v="3"/>
    <n v="0"/>
    <n v="3"/>
    <n v="0"/>
    <n v="1"/>
    <n v="0"/>
    <s v="Incompleto"/>
    <m/>
    <n v="460"/>
    <n v="460"/>
    <n v="0"/>
    <n v="460"/>
    <n v="400"/>
    <n v="465067340"/>
    <n v="0"/>
    <n v="465067340"/>
    <n v="200007340"/>
    <n v="200007340"/>
    <n v="0"/>
    <m/>
    <s v="- Avanza sin novedades ni alertas."/>
    <s v="El recurso comprometido corresponde a CPS, los cuales darán alcance a la meta._x000a_Se encuentra en la consolidación  de un convenio con la defensa civil, por medio del cual se realizaran 3  acciones efectivas para el fortalecimiento de las capacidades locales"/>
    <s v="SI"/>
    <n v="1"/>
    <n v="1"/>
    <s v="Muy Alto"/>
    <n v="0.33333333333333331"/>
    <n v="0.33333333333333331"/>
    <s v="Bajo"/>
    <n v="6.7796610169491525E-2"/>
    <n v="6.7796610169491525E-2"/>
    <n v="2.2598870056497175E-2"/>
    <d v="2025-12-31T00:00:00"/>
    <n v="1487"/>
  </r>
  <r>
    <n v="26132"/>
    <n v="20"/>
    <x v="0"/>
    <n v="4"/>
    <s v="4 - Bogotá ordena su territorio y avanza en su acción climática"/>
    <n v="27"/>
    <s v="27 - Gestión del riesgo de desastres para un territorio seguro"/>
    <n v="26132"/>
    <s v="20_113"/>
    <s v="Realizar 40 obras de mitigación y/u obras de mitigación existentes con mantenimiento"/>
    <n v="2613"/>
    <s v="2613-Manejo de emergencias y mitigación del riesgo de desastres."/>
    <s v="OBRAS DE MITIGACIÓN"/>
    <s v="Suma"/>
    <n v="2"/>
    <n v="40"/>
    <n v="40"/>
    <m/>
    <x v="52"/>
    <s v="Gestión Pública Local"/>
    <n v="8"/>
    <s v="Protección del ambiente y resiliencia al cambio climático"/>
    <n v="40"/>
    <s v="Manejo de emergencias y mitigación del riesgo de desastres"/>
    <n v="94"/>
    <x v="7"/>
    <m/>
    <n v="113"/>
    <s v="Número de obras de mitigación y/u obras de mitigación existentes con mantenimiento"/>
    <s v="Suma"/>
    <s v="Trimestral"/>
    <s v="VAL"/>
    <m/>
    <m/>
    <m/>
    <m/>
    <n v="10"/>
    <m/>
    <m/>
    <m/>
    <n v="4600"/>
    <n v="4200"/>
    <n v="4700"/>
    <n v="8500"/>
    <n v="22000"/>
    <n v="1"/>
    <n v="20"/>
    <n v="0.5"/>
    <n v="0"/>
    <n v="0"/>
    <s v="Medio"/>
    <s v="Bajo"/>
    <n v="0.93220338983050843"/>
    <n v="0.46610169491525422"/>
    <n v="0"/>
    <m/>
    <s v="2025_4"/>
    <n v="10"/>
    <n v="10"/>
    <n v="0"/>
    <n v="20"/>
    <n v="0"/>
    <n v="0"/>
    <n v="0"/>
    <s v="Incompleto"/>
    <m/>
    <n v="5280"/>
    <n v="5280"/>
    <n v="0"/>
    <n v="5280"/>
    <n v="4200"/>
    <n v="5245311141"/>
    <n v="0"/>
    <n v="5245311141"/>
    <n v="120282120"/>
    <n v="120282120"/>
    <n v="0"/>
    <m/>
    <s v="- Avanza sin novedades ni alertas."/>
    <s v="El contrato se encuentra en la etapa de diagnostico._x000a_Las entregas son parciales, se estima la primera entrega para el mes de marzo."/>
    <s v="SI"/>
    <n v="2"/>
    <n v="1"/>
    <s v="Muy Alto"/>
    <n v="0"/>
    <n v="0"/>
    <s v="Bajo"/>
    <n v="0.93220338983050843"/>
    <n v="0.93220338983050843"/>
    <n v="0"/>
    <d v="2025-12-31T00:00:00"/>
    <n v="1488"/>
  </r>
  <r>
    <n v="26891"/>
    <n v="20"/>
    <x v="0"/>
    <n v="4"/>
    <s v="4 - Bogotá ordena su territorio y avanza en su acción climática"/>
    <n v="29"/>
    <s v="29 - Servicios públicos inclusivos y sostenibles"/>
    <n v="26891"/>
    <s v="20_80"/>
    <s v="Fortalecer 4 acueductos veredales con asistencia, intervenir técnica u organizativa"/>
    <n v="2689"/>
    <s v="2689-Acueductos veredales, saneamiento básico y energías alternativas"/>
    <s v="ACUEDUCTOS VEREDALES"/>
    <s v="Suma"/>
    <n v="1"/>
    <n v="8"/>
    <n v="8"/>
    <m/>
    <x v="53"/>
    <s v="Presupuestos Participativos"/>
    <n v="14"/>
    <s v="Hábitat sostenible e incluyente"/>
    <n v="13"/>
    <s v="Acueductos veredales y saneamiento básico."/>
    <n v="96"/>
    <x v="10"/>
    <m/>
    <n v="80"/>
    <s v="Número de acueductos veredales asistidos o intervenidos técnica u organizacionalmente."/>
    <s v="Suma"/>
    <s v="Trimestral"/>
    <s v="VAL"/>
    <m/>
    <m/>
    <m/>
    <m/>
    <n v="1"/>
    <m/>
    <m/>
    <m/>
    <n v="1533.2"/>
    <n v="1577.82"/>
    <n v="1623.75"/>
    <n v="1671.03"/>
    <n v="6405.79"/>
    <n v="1"/>
    <n v="4"/>
    <n v="0.5"/>
    <n v="1"/>
    <n v="0.125"/>
    <s v="Medio"/>
    <s v="Bajo"/>
    <n v="0.50416306266670541"/>
    <n v="0.2520815313333527"/>
    <n v="6.3020382833338176E-2"/>
    <m/>
    <s v="2025_4"/>
    <n v="1"/>
    <n v="1"/>
    <n v="0"/>
    <n v="4"/>
    <n v="0"/>
    <n v="1"/>
    <n v="0"/>
    <s v="Incompleto"/>
    <m/>
    <n v="1540"/>
    <n v="1540"/>
    <n v="0"/>
    <n v="1540"/>
    <n v="1577.82"/>
    <n v="1436582541"/>
    <n v="0"/>
    <n v="1436582541"/>
    <n v="255279211"/>
    <n v="255279211"/>
    <n v="0"/>
    <m/>
    <s v="- Avanza sin novedades ni alertas."/>
    <s v=""/>
    <s v="SI"/>
    <n v="4"/>
    <n v="1"/>
    <s v="Muy Alto"/>
    <n v="1"/>
    <n v="1"/>
    <s v="Muy Alto"/>
    <n v="0.50416306266670541"/>
    <n v="0.50416306266670541"/>
    <n v="0.50416306266670541"/>
    <d v="2025-12-31T00:00:00"/>
    <n v="1489"/>
  </r>
  <r>
    <n v="26892"/>
    <n v="20"/>
    <x v="0"/>
    <n v="4"/>
    <s v="4 - Bogotá ordena su territorio y avanza en su acción climática"/>
    <n v="29"/>
    <s v="29 - Servicios públicos inclusivos y sostenibles"/>
    <n v="26892"/>
    <s v="20_81"/>
    <s v="Realizar 160 acciones  con energías alternativas para el área rural."/>
    <n v="2689"/>
    <s v="2689-Acueductos veredales, saneamiento básico y energías alternativas"/>
    <s v="ENERGÍAS ALTERNATIVAS"/>
    <s v="Suma"/>
    <n v="2"/>
    <n v="160"/>
    <n v="160"/>
    <m/>
    <x v="54"/>
    <s v="Gestión Pública Local"/>
    <n v="14"/>
    <s v="Hábitat sostenible e incluyente"/>
    <n v="74"/>
    <s v="Energias alternativas"/>
    <n v="96"/>
    <x v="10"/>
    <m/>
    <n v="81"/>
    <s v="Acciones con energías alternativas para el área rural realizadas."/>
    <s v="Suma"/>
    <s v="Trimestral"/>
    <s v="VAL"/>
    <m/>
    <m/>
    <m/>
    <m/>
    <n v="40"/>
    <m/>
    <m/>
    <m/>
    <n v="1500"/>
    <n v="1500"/>
    <n v="1600"/>
    <n v="1700"/>
    <n v="6300"/>
    <n v="1"/>
    <n v="20"/>
    <n v="0.125"/>
    <n v="0"/>
    <n v="0"/>
    <s v="Bajo"/>
    <s v="Bajo"/>
    <n v="0.49583693733329448"/>
    <n v="6.197961716666181E-2"/>
    <n v="0"/>
    <m/>
    <s v="2025_4"/>
    <n v="40"/>
    <n v="40"/>
    <n v="0"/>
    <n v="20"/>
    <n v="0"/>
    <n v="0"/>
    <n v="0"/>
    <s v="Incompleto"/>
    <m/>
    <n v="1500"/>
    <n v="1500"/>
    <n v="0"/>
    <n v="1500"/>
    <n v="1500"/>
    <n v="1500000000"/>
    <n v="0"/>
    <n v="1500000000"/>
    <n v="77333334"/>
    <n v="77333334"/>
    <n v="0"/>
    <m/>
    <s v="- Avanza sin novedades ni alertas."/>
    <s v="Internamente se esta solicitando las hojas de vida , previo al proceso de firma de acta de inicio._x000a_Se realizó reunión de socialización._x000a_Se estima que inicia actividades en el mes de febrero"/>
    <s v="SI"/>
    <n v="0.5"/>
    <n v="0.5"/>
    <s v="Medio"/>
    <n v="0"/>
    <n v="0"/>
    <s v="Bajo"/>
    <n v="0.49583693733329448"/>
    <n v="0.24791846866664724"/>
    <n v="0"/>
    <d v="2025-12-31T00:00:00"/>
    <n v="1490"/>
  </r>
  <r>
    <n v="24041"/>
    <n v="20"/>
    <x v="0"/>
    <n v="4"/>
    <s v="4 - Bogotá ordena su territorio y avanza en su acción climática"/>
    <n v="30"/>
    <s v="30 - Atención del déficit social para un hábitat digno"/>
    <n v="24041"/>
    <s v="20_82"/>
    <s v="Dotar 3 Unidad(es) operativas orientadas a la atención de la primera infancia (Jardines Infantiles, Casas de Pensamiento Intercultural, Modalidad Espacios Rurales, Crecemos en la Ruralidad, Creciendo Juntos, Centros Amar, Centros Forjar)"/>
    <n v="2404"/>
    <s v="2404-Atención a la primera infancia y la persona mayor en Sumapaz"/>
    <s v="DOTACIÓN"/>
    <s v="Suma"/>
    <n v="1"/>
    <n v="3"/>
    <n v="3"/>
    <m/>
    <x v="55"/>
    <s v="Presupuestos Participativos"/>
    <n v="7"/>
    <s v="Desarrollo urbano y rural integral"/>
    <n v="11"/>
    <s v="Dotación, adecuación y mejoramiento a unidades operativas de servicios sociales de la SDIS"/>
    <n v="92"/>
    <x v="4"/>
    <m/>
    <n v="82"/>
    <s v="Unidades operativas orientadas a la atención de la primera infancia  (Jardines Infantiles, Casas de Pensamiento Intercultural, Modalidad Espacios Rurales, Crecemos en la Ruralidad, Creciendo Juntos, Centros Amar) dotadas y/o acondicionadas "/>
    <s v="Suma"/>
    <s v="Trimestral"/>
    <s v="VAL"/>
    <m/>
    <m/>
    <m/>
    <m/>
    <n v="0.75"/>
    <m/>
    <m/>
    <m/>
    <e v="#N/A"/>
    <e v="#N/A"/>
    <e v="#N/A"/>
    <e v="#N/A"/>
    <e v="#N/A"/>
    <n v="1"/>
    <n v="0.75"/>
    <n v="0.25"/>
    <n v="0"/>
    <n v="0"/>
    <s v="Bajo"/>
    <s v="Bajo"/>
    <n v="0.57142531798357987"/>
    <n v="0.14285632949589497"/>
    <n v="0"/>
    <m/>
    <s v="2025_4"/>
    <n v="0.75"/>
    <n v="0.75"/>
    <n v="0"/>
    <n v="0.75"/>
    <n v="0"/>
    <n v="0"/>
    <n v="0"/>
    <s v="Incompleto"/>
    <m/>
    <n v="120"/>
    <n v="120"/>
    <n v="0"/>
    <n v="120"/>
    <n v="123.61"/>
    <n v="88892727"/>
    <n v="0"/>
    <n v="88892727"/>
    <n v="0"/>
    <n v="0"/>
    <n v="0"/>
    <m/>
    <s v="- Avanza sin novedades ni alertas."/>
    <s v="Se estima dar alcance a la magnitud entregada en el mes de abril de 2026"/>
    <s v="SI"/>
    <n v="1"/>
    <n v="1"/>
    <s v="Muy Alto"/>
    <n v="0"/>
    <n v="0"/>
    <s v="Bajo"/>
    <n v="0.57142531798357987"/>
    <n v="0.57142531798357987"/>
    <n v="0"/>
    <d v="2025-12-31T00:00:00"/>
    <n v="1491"/>
  </r>
  <r>
    <n v="24042"/>
    <n v="20"/>
    <x v="0"/>
    <n v="4"/>
    <s v="4 - Bogotá ordena su territorio y avanza en su acción climática"/>
    <n v="30"/>
    <s v="30 - Atención del déficit social para un hábitat digno"/>
    <n v="24042"/>
    <s v="20_88"/>
    <s v="Dotar y/o acondicionar 1 unidades operativas orientadas a la prestación de servicios a la persona mayor "/>
    <n v="2404"/>
    <s v="2404-Atención a la primera infancia y la persona mayor en Sumapaz"/>
    <s v="DOTACIÓN"/>
    <s v="Constante"/>
    <n v="2"/>
    <n v="1"/>
    <n v="1"/>
    <s v="SI"/>
    <x v="56"/>
    <s v="Presupuestos Participativos"/>
    <n v="7"/>
    <s v="Desarrollo urbano y rural integral"/>
    <n v="11"/>
    <s v="Dotación, adecuación y mejoramiento a unidades operativas de servicios sociales de la SDIS"/>
    <n v="92"/>
    <x v="4"/>
    <m/>
    <n v="88"/>
    <s v="Unidades operativas orientadas a la prestación de servicios sociales a la persona mayor dotadas y/o acondicionadas"/>
    <s v="Constante"/>
    <s v="Trimestral"/>
    <s v="VAL"/>
    <m/>
    <m/>
    <m/>
    <m/>
    <n v="1"/>
    <m/>
    <m/>
    <m/>
    <n v="90.08"/>
    <n v="92.7"/>
    <n v="95.4"/>
    <n v="98.18"/>
    <n v="376.37"/>
    <n v="1"/>
    <n v="0.25"/>
    <n v="0.25"/>
    <n v="0"/>
    <n v="0"/>
    <s v="Bajo"/>
    <s v="Bajo"/>
    <n v="0.42857468201642013"/>
    <n v="0.10714367050410503"/>
    <n v="0"/>
    <m/>
    <s v="2025_4"/>
    <n v="1"/>
    <n v="1"/>
    <n v="0"/>
    <n v="1"/>
    <n v="0"/>
    <n v="0"/>
    <n v="0"/>
    <s v="Incompleto"/>
    <m/>
    <n v="100"/>
    <n v="100"/>
    <n v="0"/>
    <n v="100"/>
    <n v="92.7"/>
    <n v="99999120"/>
    <n v="0"/>
    <n v="99999120"/>
    <n v="0"/>
    <n v="0"/>
    <n v="0"/>
    <m/>
    <s v="- Avanza sin novedades ni alertas."/>
    <s v="Se estima dar alcance a la magnitud entregada en el mes de marzo de 2026"/>
    <s v="SI"/>
    <n v="1"/>
    <n v="1"/>
    <s v="Muy Alto"/>
    <n v="0"/>
    <n v="0"/>
    <s v="Bajo"/>
    <n v="0.42857468201642013"/>
    <n v="0.42857468201642013"/>
    <n v="0"/>
    <d v="2025-12-31T00:00:00"/>
    <n v="1492"/>
  </r>
  <r>
    <n v="22781"/>
    <n v="20"/>
    <x v="0"/>
    <n v="4"/>
    <s v="4 - Bogotá ordena su territorio y avanza en su acción climática"/>
    <n v="31"/>
    <s v="31 - Acceso equitativo de vivienda urbana y rural"/>
    <n v="22781"/>
    <s v="20_89"/>
    <s v="Mejorar 200 viviendas de interés social rurales."/>
    <n v="2278"/>
    <s v="2278-Mejoramiento de vivienda para la Comunidad de Sumapaz"/>
    <s v="MEJORAMIENTO DE VIVIENDA"/>
    <s v="Suma"/>
    <n v="1"/>
    <n v="200"/>
    <n v="200"/>
    <m/>
    <x v="57"/>
    <s v="Gestión Pública Local"/>
    <n v="14"/>
    <s v="Hábitat sostenible e incluyente"/>
    <n v="73"/>
    <s v="Asignación del subsidio de mejoramiento de vivienda"/>
    <n v="96"/>
    <x v="10"/>
    <m/>
    <n v="89"/>
    <s v="Viviendas de interés social rurales mejoradas "/>
    <s v="Suma"/>
    <s v="Trimestral"/>
    <s v="VAL"/>
    <m/>
    <m/>
    <m/>
    <m/>
    <n v="50"/>
    <m/>
    <m/>
    <m/>
    <n v="2300"/>
    <n v="2300"/>
    <n v="2500"/>
    <n v="2800"/>
    <n v="9900"/>
    <n v="1"/>
    <n v="50"/>
    <n v="0.25"/>
    <n v="0"/>
    <n v="0"/>
    <s v="Bajo"/>
    <s v="Bajo"/>
    <n v="1"/>
    <n v="0.25"/>
    <n v="0"/>
    <m/>
    <s v="2025_4"/>
    <n v="50"/>
    <n v="50"/>
    <n v="0"/>
    <n v="50"/>
    <n v="0"/>
    <n v="0"/>
    <n v="0"/>
    <s v="Incompleto"/>
    <m/>
    <n v="2300"/>
    <n v="2300"/>
    <n v="0"/>
    <n v="2300"/>
    <n v="2300"/>
    <n v="2299996073"/>
    <n v="0"/>
    <n v="2299996073"/>
    <n v="161895184"/>
    <n v="161895184"/>
    <n v="0"/>
    <m/>
    <s v="- Avanza sin novedades ni alertas."/>
    <s v="En el momento se encuentra en proceso de firma de acta de inicio._x000a_Se realizó reunión de socialización._x000a_Se estima que inicia actividades en el mes de febrero"/>
    <s v="SI"/>
    <n v="1"/>
    <n v="1"/>
    <s v="Muy Alto"/>
    <n v="0"/>
    <n v="0"/>
    <s v="Bajo"/>
    <n v="1"/>
    <n v="1"/>
    <n v="0"/>
    <d v="2025-12-31T00:00:00"/>
    <n v="1493"/>
  </r>
  <r>
    <n v="23271"/>
    <n v="20"/>
    <x v="0"/>
    <n v="5"/>
    <s v="5 - Bogotá confía en su gobierno"/>
    <n v="33"/>
    <s v="33 - Fortalecimiento institucional para un gobierno confiable"/>
    <n v="23271"/>
    <s v="20_91"/>
    <s v="Construir 1 sede administrativa local"/>
    <n v="2327"/>
    <s v="2327-Fortalecimiento Institucional y sedes administrativas"/>
    <s v="CONSTRUCCIÓN"/>
    <s v="Constante"/>
    <n v="1"/>
    <n v="1"/>
    <n v="1"/>
    <s v="SI"/>
    <x v="58"/>
    <s v="Gestión Pública Local"/>
    <n v="10"/>
    <s v="Gobierno confiable"/>
    <n v="42"/>
    <s v="Infraestructura local"/>
    <n v="98"/>
    <x v="11"/>
    <m/>
    <n v="91"/>
    <s v="Sedes administrativas locales construidas."/>
    <s v="Constante"/>
    <s v="Trimestral"/>
    <s v="VAL"/>
    <m/>
    <m/>
    <m/>
    <m/>
    <n v="1"/>
    <m/>
    <m/>
    <m/>
    <n v="800"/>
    <n v="4100"/>
    <n v="4100"/>
    <n v="0"/>
    <n v="9000"/>
    <n v="1"/>
    <n v="0.25"/>
    <n v="0.25"/>
    <n v="0.25"/>
    <n v="0.25"/>
    <s v="Bajo"/>
    <s v="Bajo"/>
    <n v="0.23910733262486716"/>
    <n v="5.9776833156216791E-2"/>
    <n v="5.9776833156216791E-2"/>
    <m/>
    <s v="2025_4"/>
    <n v="1"/>
    <n v="1"/>
    <n v="0"/>
    <n v="1"/>
    <n v="0"/>
    <n v="1"/>
    <n v="0"/>
    <s v="Completo"/>
    <m/>
    <n v="800"/>
    <n v="800"/>
    <n v="0"/>
    <n v="800"/>
    <n v="4100"/>
    <n v="27694784"/>
    <n v="0"/>
    <n v="27694784"/>
    <n v="0"/>
    <n v="0"/>
    <n v="0"/>
    <m/>
    <s v="- Avanza sin novedades ni alertas."/>
    <s v="Se recibe a satisfacción"/>
    <s v="SI"/>
    <n v="1"/>
    <n v="1"/>
    <s v="Muy Alto"/>
    <n v="1"/>
    <n v="1"/>
    <s v="Muy Alto"/>
    <n v="0.23910733262486716"/>
    <n v="0.23910733262486716"/>
    <n v="0.23910733262486716"/>
    <d v="2025-12-31T00:00:00"/>
    <n v="1494"/>
  </r>
  <r>
    <n v="23272"/>
    <n v="20"/>
    <x v="0"/>
    <n v="5"/>
    <s v="5 - Bogotá confía en su gobierno"/>
    <n v="33"/>
    <s v="33 - Fortalecimiento institucional para un gobierno confiable"/>
    <n v="23272"/>
    <s v="20_93"/>
    <s v="Realizar 4 estrategias de fortalecimiento institucional (una por vigencia)."/>
    <n v="2327"/>
    <s v="2327-Fortalecimiento Institucional y sedes administrativas"/>
    <s v="FORTALECIMIENTO INSTITUCIONAL"/>
    <s v="Suma"/>
    <n v="2"/>
    <n v="4"/>
    <n v="4"/>
    <m/>
    <x v="59"/>
    <s v="Gestión Pública Local"/>
    <n v="10"/>
    <s v="Gobierno confiable"/>
    <n v="43"/>
    <s v="Fortalecimiento institucional"/>
    <n v="98"/>
    <x v="11"/>
    <m/>
    <n v="93"/>
    <s v="Estrategias de fortalecimiento institucional realizadas"/>
    <s v="Suma"/>
    <s v="Trimestral"/>
    <s v="VAL"/>
    <m/>
    <m/>
    <m/>
    <m/>
    <n v="1"/>
    <m/>
    <m/>
    <m/>
    <n v="6250"/>
    <n v="6250"/>
    <n v="6250"/>
    <n v="6250"/>
    <n v="25000"/>
    <n v="1"/>
    <n v="1"/>
    <n v="0.25"/>
    <n v="1"/>
    <n v="0.25"/>
    <s v="Bajo"/>
    <s v="Bajo"/>
    <n v="0.6641870350690755"/>
    <n v="0.16604675876726888"/>
    <n v="0.16604675876726888"/>
    <m/>
    <s v="2025_4"/>
    <n v="1"/>
    <n v="1"/>
    <n v="0"/>
    <n v="1"/>
    <n v="0"/>
    <n v="1"/>
    <n v="0"/>
    <s v="Completo"/>
    <m/>
    <n v="6765"/>
    <n v="6765"/>
    <n v="0"/>
    <n v="6765"/>
    <n v="6250"/>
    <n v="8301046331"/>
    <n v="0"/>
    <n v="8301046331"/>
    <n v="6796022500"/>
    <n v="6796022500"/>
    <n v="0"/>
    <m/>
    <s v="- Avanza sin novedades ni alertas."/>
    <s v="La ejecución avanza conforme a lo programado, sin desviaciones relevantes de cronograma, presupuesto o alcance."/>
    <s v="SI"/>
    <n v="1"/>
    <n v="1"/>
    <s v="Muy Alto"/>
    <n v="1"/>
    <n v="1"/>
    <s v="Muy Alto"/>
    <n v="0.6641870350690755"/>
    <n v="0.6641870350690755"/>
    <n v="0.6641870350690755"/>
    <d v="2025-12-31T00:00:00"/>
    <n v="1495"/>
  </r>
  <r>
    <n v="23273"/>
    <n v="20"/>
    <x v="0"/>
    <n v="5"/>
    <s v="5 - Bogotá confía en su gobierno"/>
    <n v="33"/>
    <s v="33 - Fortalecimiento institucional para un gobierno confiable"/>
    <n v="23273"/>
    <s v="20_92"/>
    <s v="Intervenir 1 sede administrativa local"/>
    <n v="2327"/>
    <s v="2327-Fortalecimiento Institucional y sedes administrativas"/>
    <s v="INTERVENCIÓN"/>
    <s v="Constante"/>
    <n v="3"/>
    <n v="1"/>
    <n v="1"/>
    <s v="SI"/>
    <x v="60"/>
    <s v="Gestión Pública Local"/>
    <n v="10"/>
    <s v="Gobierno confiable"/>
    <n v="42"/>
    <s v="Infraestructura local"/>
    <n v="98"/>
    <x v="11"/>
    <m/>
    <n v="92"/>
    <s v="Sedes administrativas locales intervenidas."/>
    <s v="Constante"/>
    <s v="Trimestral"/>
    <s v="VAL"/>
    <m/>
    <m/>
    <m/>
    <m/>
    <n v="1"/>
    <m/>
    <m/>
    <m/>
    <n v="410"/>
    <n v="410"/>
    <n v="410"/>
    <n v="410"/>
    <n v="1640"/>
    <n v="1"/>
    <n v="0.25"/>
    <n v="0.25"/>
    <n v="0.22500000000000001"/>
    <n v="0.22500000000000001"/>
    <s v="Bajo"/>
    <s v="Bajo"/>
    <n v="4.3570669500531352E-2"/>
    <n v="1.0892667375132838E-2"/>
    <n v="9.8034006376195547E-3"/>
    <m/>
    <s v="2025_4"/>
    <n v="1"/>
    <n v="1"/>
    <n v="0"/>
    <n v="1"/>
    <n v="0"/>
    <n v="0.9"/>
    <n v="0"/>
    <s v="Incompleto"/>
    <m/>
    <n v="410"/>
    <n v="410"/>
    <n v="0"/>
    <n v="410"/>
    <n v="410"/>
    <n v="249212252"/>
    <n v="0"/>
    <n v="249212252"/>
    <n v="77309934"/>
    <n v="77309934"/>
    <n v="0"/>
    <m/>
    <s v="- Avanza sin novedades ni alertas."/>
    <s v="Fecha estimada de entrega en el mes de marzo de 2026"/>
    <s v="SI"/>
    <n v="1"/>
    <n v="1"/>
    <s v="Muy Alto"/>
    <n v="0.9"/>
    <n v="0.9"/>
    <s v="Alto"/>
    <n v="4.3570669500531352E-2"/>
    <n v="4.3570669500531352E-2"/>
    <n v="3.9213602550478219E-2"/>
    <d v="2025-12-31T00:00:00"/>
    <n v="1496"/>
  </r>
  <r>
    <n v="23274"/>
    <n v="20"/>
    <x v="0"/>
    <n v="5"/>
    <s v="5 - Bogotá confía en su gobierno"/>
    <n v="33"/>
    <s v="33 - Fortalecimiento institucional para un gobierno confiable"/>
    <n v="23274"/>
    <s v="20_90"/>
    <s v="Terminar 1 sede administrativa local"/>
    <n v="2327"/>
    <s v="2327-Fortalecimiento Institucional y sedes administrativas"/>
    <s v="TERMINACIÓN "/>
    <s v="Suma"/>
    <n v="4"/>
    <n v="1"/>
    <n v="1"/>
    <m/>
    <x v="61"/>
    <s v="Gestión Pública Local"/>
    <n v="10"/>
    <s v="Gobierno confiable"/>
    <n v="42"/>
    <s v="Infraestructura local"/>
    <n v="98"/>
    <x v="11"/>
    <m/>
    <n v="90"/>
    <s v="Sedes administrativas locales terminadas."/>
    <s v="Suma"/>
    <s v="Trimestral"/>
    <s v="VAL"/>
    <m/>
    <m/>
    <m/>
    <m/>
    <n v="1"/>
    <m/>
    <m/>
    <m/>
    <n v="2000"/>
    <n v="0"/>
    <n v="0"/>
    <n v="0"/>
    <n v="2000"/>
    <n v="1"/>
    <n v="1"/>
    <n v="1"/>
    <n v="0.82"/>
    <n v="0.82"/>
    <s v="Muy Alto"/>
    <s v="Alto"/>
    <n v="5.3134962805526036E-2"/>
    <n v="5.3134962805526036E-2"/>
    <n v="4.3570669500531345E-2"/>
    <m/>
    <s v="2025_4"/>
    <n v="1"/>
    <n v="1"/>
    <n v="0"/>
    <n v="1"/>
    <n v="0"/>
    <n v="0.82"/>
    <n v="0"/>
    <s v="Incompleto"/>
    <m/>
    <n v="2357.52"/>
    <n v="2357.52"/>
    <n v="0"/>
    <n v="2357.52"/>
    <n v="0"/>
    <n v="3736747953"/>
    <n v="0"/>
    <n v="3736747953"/>
    <n v="163840359"/>
    <n v="163840359"/>
    <n v="0"/>
    <m/>
    <s v="- Avanza sin novedades ni alertas."/>
    <s v="Se estima realizar la entrega de la sede administrativa en el mes de marzo de 2026"/>
    <s v="SI"/>
    <n v="1"/>
    <n v="1"/>
    <s v="Muy Alto"/>
    <n v="0.82"/>
    <n v="0.82"/>
    <s v="Alto"/>
    <n v="5.3134962805526036E-2"/>
    <n v="5.3134962805526036E-2"/>
    <n v="4.3570669500531345E-2"/>
    <d v="2025-12-31T00:00:00"/>
    <n v="1497"/>
  </r>
  <r>
    <n v="22651"/>
    <n v="20"/>
    <x v="0"/>
    <n v="5"/>
    <s v="5 - Bogotá confía en su gobierno"/>
    <n v="35"/>
    <s v="35 - Bogotá ciudad Inteligente"/>
    <n v="22651"/>
    <s v="20_95"/>
    <s v="Operativizar 17 Centros de Acceso Comunitario en zonas rurales y/o apartadas y/o urbanas, con énfasis en Servicios TIC´s generados."/>
    <n v="2265"/>
    <s v="2265-Fortaleciendo la Conectividad en Sumapaz"/>
    <s v="CONECTIVIDAD"/>
    <s v="Suma"/>
    <n v="1"/>
    <n v="17"/>
    <n v="17"/>
    <m/>
    <x v="62"/>
    <s v="Presupuestos Participativos"/>
    <n v="15"/>
    <s v="Ciudad inteligente​"/>
    <n v="12"/>
    <s v="Conectividad y redes de comunicación."/>
    <n v="85"/>
    <x v="5"/>
    <m/>
    <n v="95"/>
    <s v="Servicios TIC´s generados en zonas rurales y/o apartadas y urbanas"/>
    <s v="Suma"/>
    <s v="Trimestral"/>
    <s v="VAL"/>
    <m/>
    <m/>
    <m/>
    <m/>
    <n v="5"/>
    <m/>
    <m/>
    <m/>
    <n v="505.06"/>
    <n v="519.76"/>
    <n v="534.89"/>
    <n v="550.46"/>
    <n v="2110.17"/>
    <n v="1"/>
    <n v="10"/>
    <n v="0.58823529411764708"/>
    <n v="0"/>
    <n v="0"/>
    <s v="Medio"/>
    <s v="Bajo"/>
    <n v="1"/>
    <n v="0.58823529411764708"/>
    <n v="0"/>
    <m/>
    <s v="2025_4"/>
    <n v="5"/>
    <n v="5"/>
    <n v="0"/>
    <n v="10"/>
    <n v="0"/>
    <n v="0"/>
    <n v="0"/>
    <s v="Incompleto"/>
    <m/>
    <n v="900"/>
    <n v="900"/>
    <n v="0"/>
    <n v="900"/>
    <n v="519.76"/>
    <n v="900000000"/>
    <n v="0"/>
    <n v="900000000"/>
    <n v="165964999"/>
    <n v="165964999"/>
    <n v="0"/>
    <m/>
    <s v="- Avanza sin novedades ni alertas."/>
    <s v="En el mes de enero entregan 5_x000a_en el mes de febrero se estima recibir los otros 5"/>
    <s v="SI"/>
    <n v="2"/>
    <n v="1"/>
    <s v="Muy Alto"/>
    <n v="0"/>
    <n v="0"/>
    <s v="Bajo"/>
    <n v="1"/>
    <n v="1"/>
    <n v="0"/>
    <d v="2025-12-31T00:00:00"/>
    <n v="1498"/>
  </r>
  <r>
    <n v="23861"/>
    <n v="20"/>
    <x v="0"/>
    <n v="5"/>
    <s v="5 - Bogotá confía en su gobierno"/>
    <n v="39"/>
    <s v="39 - Camino hacia una democracia deliberativa con un gobierno cercano a la gente y con participación ciudadana"/>
    <n v="23861"/>
    <s v="20_100"/>
    <s v="Desarrollar 4 acciones orientadas a la ciudadanía, en el marco de la estrategia &quot;Bogotaneidad"/>
    <n v="2386"/>
    <s v="2386-Bogotá También es rural"/>
    <s v="ESTRATEGIA BOGOTANEIDAD"/>
    <s v="Suma"/>
    <n v="1"/>
    <n v="4"/>
    <n v="4"/>
    <m/>
    <x v="63"/>
    <s v="Gestión Pública Local"/>
    <n v="10"/>
    <s v="Gobierno confiable"/>
    <n v="44"/>
    <s v="Bogotaneidad"/>
    <n v="98"/>
    <x v="11"/>
    <m/>
    <n v="100"/>
    <s v="Acciones desarrolladas, orientadas a la ciudadanía en el marco de la estrategía Bogotaneidad"/>
    <s v="Suma"/>
    <s v="Trimestral"/>
    <s v="VAL"/>
    <m/>
    <m/>
    <m/>
    <m/>
    <n v="1"/>
    <m/>
    <m/>
    <m/>
    <n v="400"/>
    <n v="400"/>
    <n v="400"/>
    <n v="400"/>
    <n v="1600"/>
    <n v="1"/>
    <n v="1"/>
    <n v="0.25"/>
    <n v="1"/>
    <n v="0.25"/>
    <s v="Bajo"/>
    <s v="Bajo"/>
    <n v="0.14561444335102156"/>
    <n v="3.6403610837755389E-2"/>
    <n v="3.6403610837755389E-2"/>
    <m/>
    <s v="2025_4"/>
    <n v="1"/>
    <n v="1"/>
    <n v="0"/>
    <n v="1"/>
    <n v="0"/>
    <n v="1"/>
    <n v="0"/>
    <s v="Completo"/>
    <m/>
    <n v="400"/>
    <n v="400"/>
    <n v="0"/>
    <n v="400"/>
    <n v="400"/>
    <n v="375705742"/>
    <n v="0"/>
    <n v="375705742"/>
    <n v="169888456"/>
    <n v="169888456"/>
    <n v="0"/>
    <m/>
    <s v="- Avanza sin novedades ni alertas."/>
    <s v="La ejecución avanza conforme a lo programado, sin desviaciones relevantes de cronograma, presupuesto o alcance."/>
    <s v="SI"/>
    <n v="1"/>
    <n v="1"/>
    <s v="Muy Alto"/>
    <n v="1"/>
    <n v="1"/>
    <s v="Muy Alto"/>
    <n v="0.14561444335102156"/>
    <n v="0.14561444335102156"/>
    <n v="0.14561444335102156"/>
    <d v="2025-12-31T00:00:00"/>
    <n v="1499"/>
  </r>
  <r>
    <n v="23862"/>
    <n v="20"/>
    <x v="0"/>
    <n v="5"/>
    <s v="5 - Bogotá confía en su gobierno"/>
    <n v="39"/>
    <s v="39 - Camino hacia una democracia deliberativa con un gobierno cercano a la gente y con participación ciudadana"/>
    <n v="23862"/>
    <s v="20_101"/>
    <s v="Fortalecer 4 unidades de innovación pública y  social a nivel local"/>
    <n v="2386"/>
    <s v="2386-Bogotá También es rural"/>
    <s v="INNOVACIÓN PÚBLICA"/>
    <s v="Suma"/>
    <n v="2"/>
    <n v="4"/>
    <n v="4"/>
    <m/>
    <x v="64"/>
    <s v="Gestión Pública Local"/>
    <n v="10"/>
    <s v="Gobierno confiable"/>
    <n v="44"/>
    <s v="Bogotaneidad"/>
    <n v="98"/>
    <x v="11"/>
    <m/>
    <n v="101"/>
    <s v="Unidades de innovación publica  y social fortalecidas"/>
    <s v="Suma"/>
    <s v="Trimestral"/>
    <s v="VAL"/>
    <m/>
    <m/>
    <m/>
    <m/>
    <n v="1"/>
    <m/>
    <m/>
    <m/>
    <n v="220.584"/>
    <n v="204.44800000000001"/>
    <n v="203.90899999999999"/>
    <n v="219.739"/>
    <n v="848.68100000000004"/>
    <n v="1"/>
    <n v="1"/>
    <n v="0.25"/>
    <n v="1"/>
    <n v="0.25"/>
    <s v="Bajo"/>
    <s v="Bajo"/>
    <n v="7.7237632123492717E-2"/>
    <n v="1.9309408030873179E-2"/>
    <n v="1.9309408030873179E-2"/>
    <m/>
    <s v="2025_4"/>
    <n v="1"/>
    <n v="1"/>
    <n v="0"/>
    <n v="1"/>
    <n v="0"/>
    <n v="1"/>
    <n v="0"/>
    <s v="Completo"/>
    <m/>
    <n v="220"/>
    <n v="220"/>
    <n v="0"/>
    <n v="220"/>
    <n v="204.45"/>
    <n v="202596878"/>
    <n v="0"/>
    <n v="202596878"/>
    <n v="28043762"/>
    <n v="28043762"/>
    <n v="0"/>
    <m/>
    <s v="- Avanza sin novedades ni alertas."/>
    <s v="La ejecución avanza conforme a lo programado, sin desviaciones relevantes de cronograma, presupuesto o alcance."/>
    <s v="SI"/>
    <n v="1"/>
    <n v="1"/>
    <s v="Muy Alto"/>
    <n v="1"/>
    <n v="1"/>
    <s v="Muy Alto"/>
    <n v="7.7237632123492717E-2"/>
    <n v="7.7237632123492717E-2"/>
    <n v="7.7237632123492717E-2"/>
    <d v="2025-12-31T00:00:00"/>
    <n v="1500"/>
  </r>
  <r>
    <n v="26961"/>
    <n v="20"/>
    <x v="0"/>
    <n v="5"/>
    <s v="5 - Bogotá confía en su gobierno"/>
    <n v="39"/>
    <s v="39 - Camino hacia una democracia deliberativa con un gobierno cercano a la gente y con participación ciudadana"/>
    <n v="26961"/>
    <s v="20_98"/>
    <s v="Capacitar 240 personas a través de procesos de formación para la participación de manera virtual y presencial."/>
    <n v="2696"/>
    <s v="2696-Participacion incidente en Sumapaz"/>
    <s v="CAPACITACIÓN"/>
    <s v="Suma"/>
    <n v="1"/>
    <n v="240"/>
    <n v="240"/>
    <m/>
    <x v="65"/>
    <s v="Presupuestos Participativos"/>
    <n v="9"/>
    <s v="Democracia deliberativa y participación"/>
    <n v="20"/>
    <s v="Procesos de formación en capacidades democráticas para la participación ciudadana incidente"/>
    <n v="98"/>
    <x v="11"/>
    <m/>
    <n v="98"/>
    <s v="Personas capacitadas a través de procesos de formación para la participación de manera virtual y presencial."/>
    <s v="Suma"/>
    <s v="Trimestral"/>
    <s v="VAL"/>
    <m/>
    <m/>
    <m/>
    <m/>
    <n v="60"/>
    <m/>
    <m/>
    <m/>
    <n v="324.89999999999998"/>
    <n v="334.35"/>
    <n v="344.08"/>
    <n v="354.1"/>
    <n v="1357.44"/>
    <n v="1"/>
    <n v="60"/>
    <n v="0.25"/>
    <n v="0"/>
    <n v="0"/>
    <s v="Bajo"/>
    <s v="Bajo"/>
    <n v="0.1235392937390067"/>
    <n v="3.0884823434751674E-2"/>
    <n v="0"/>
    <m/>
    <s v="2025_4"/>
    <n v="60"/>
    <n v="60"/>
    <n v="0"/>
    <n v="60"/>
    <n v="0"/>
    <n v="0"/>
    <n v="0"/>
    <s v="Incompleto"/>
    <m/>
    <n v="300"/>
    <n v="300"/>
    <n v="0"/>
    <n v="300"/>
    <n v="334.35"/>
    <n v="193300000"/>
    <n v="0"/>
    <n v="193300000"/>
    <n v="118030000"/>
    <n v="118030000"/>
    <n v="0"/>
    <m/>
    <s v="- Avanza sin novedades ni alertas."/>
    <s v="Se estima dar alcance a la magnitud entregada en el mes de mayo de 2026, pendiente colocar en ejecución el contrato 633 de 2025 el cual esta a un plazo de ejecución de 4 meses"/>
    <s v="SI"/>
    <n v="1"/>
    <n v="1"/>
    <s v="Muy Alto"/>
    <n v="0"/>
    <n v="0"/>
    <s v="Bajo"/>
    <n v="0.1235392937390067"/>
    <n v="0.1235392937390067"/>
    <n v="0"/>
    <d v="2025-12-31T00:00:00"/>
    <n v="1501"/>
  </r>
  <r>
    <n v="26962"/>
    <n v="20"/>
    <x v="0"/>
    <n v="5"/>
    <s v="5 - Bogotá confía en su gobierno"/>
    <n v="39"/>
    <s v="39 - Camino hacia una democracia deliberativa con un gobierno cercano a la gente y con participación ciudadana"/>
    <n v="26962"/>
    <s v="20_111"/>
    <s v="Construir 4 sedes de salones comunales y/o casas de participación."/>
    <n v="2696"/>
    <s v="2696-Participacion incidente en Sumapaz"/>
    <s v="CONSTRUCCIÓN"/>
    <s v="Suma"/>
    <n v="2"/>
    <n v="4"/>
    <n v="4"/>
    <m/>
    <x v="66"/>
    <s v="Presupuestos Participativos"/>
    <n v="9"/>
    <s v="Democracia deliberativa y participación"/>
    <n v="58"/>
    <s v="Infraestructura de espacios para la participación"/>
    <n v="98"/>
    <x v="11"/>
    <m/>
    <n v="111"/>
    <s v="Salones comunales y/o casas de la participación construidos"/>
    <s v="Suma"/>
    <s v="Trimestral"/>
    <s v="VAL"/>
    <m/>
    <m/>
    <m/>
    <m/>
    <n v="1"/>
    <m/>
    <m/>
    <m/>
    <n v="360.33"/>
    <n v="370.82"/>
    <n v="381.61"/>
    <n v="392.72"/>
    <n v="1505.47"/>
    <n v="1"/>
    <n v="2"/>
    <n v="0.5"/>
    <n v="0"/>
    <n v="0"/>
    <s v="Medio"/>
    <s v="Bajo"/>
    <n v="0.13701136001978903"/>
    <n v="6.8505680009894515E-2"/>
    <n v="0"/>
    <m/>
    <s v="2025_4"/>
    <n v="1"/>
    <n v="1"/>
    <n v="0"/>
    <n v="2"/>
    <n v="0"/>
    <n v="0"/>
    <n v="0"/>
    <s v="Incompleto"/>
    <m/>
    <n v="1000"/>
    <n v="1000"/>
    <n v="0"/>
    <n v="1000"/>
    <n v="370.82"/>
    <n v="631286165"/>
    <n v="0"/>
    <n v="631286165"/>
    <n v="246856716"/>
    <n v="246856716"/>
    <n v="0"/>
    <m/>
    <s v="- Situación administrativa (utilizar el siguiente campo para describir)."/>
    <s v="No se ha logrado entregarlos 2 salones comunales, debido a que se depende de ENEL la energización._x000a_Los salones se encuentran al 100% terminados."/>
    <s v="SI"/>
    <n v="2"/>
    <n v="1"/>
    <s v="Muy Alto"/>
    <n v="0"/>
    <n v="0"/>
    <s v="Bajo"/>
    <n v="0.13701136001978903"/>
    <n v="0.13701136001978903"/>
    <n v="0"/>
    <d v="2025-12-31T00:00:00"/>
    <n v="1502"/>
  </r>
  <r>
    <n v="26963"/>
    <n v="20"/>
    <x v="0"/>
    <n v="5"/>
    <s v="5 - Bogotá confía en su gobierno"/>
    <n v="39"/>
    <s v="39 - Camino hacia una democracia deliberativa con un gobierno cercano a la gente y con participación ciudadana"/>
    <n v="26963"/>
    <s v="20_108"/>
    <s v="Dotar 20 organizaciones comunales"/>
    <n v="2696"/>
    <s v="2696-Participacion incidente en Sumapaz"/>
    <s v="DOTACIÓN"/>
    <s v="Suma"/>
    <n v="3"/>
    <n v="20"/>
    <n v="20"/>
    <m/>
    <x v="67"/>
    <s v="Presupuestos Participativos"/>
    <n v="9"/>
    <s v="Democracia deliberativa y participación"/>
    <n v="58"/>
    <s v="Infraestructura de espacios para la participación"/>
    <n v="98"/>
    <x v="11"/>
    <m/>
    <n v="108"/>
    <s v="Organizaciones comunales dotadas"/>
    <s v="Suma"/>
    <s v="Trimestral"/>
    <s v="VAL"/>
    <m/>
    <m/>
    <m/>
    <m/>
    <n v="5"/>
    <m/>
    <m/>
    <m/>
    <n v="102.69"/>
    <n v="105.68"/>
    <n v="108.76"/>
    <n v="111.93"/>
    <n v="429.06"/>
    <n v="1"/>
    <n v="3"/>
    <n v="0.15"/>
    <n v="0"/>
    <n v="0"/>
    <s v="Bajo"/>
    <s v="Bajo"/>
    <n v="3.9048333165118319E-2"/>
    <n v="5.8572499747677476E-3"/>
    <n v="0"/>
    <m/>
    <s v="2025_4"/>
    <n v="5"/>
    <n v="5"/>
    <n v="0"/>
    <n v="3"/>
    <n v="0"/>
    <n v="0"/>
    <n v="0"/>
    <s v="Incompleto"/>
    <m/>
    <n v="250"/>
    <n v="250"/>
    <n v="0"/>
    <n v="250"/>
    <n v="105.68"/>
    <n v="82539618"/>
    <n v="0"/>
    <n v="82539618"/>
    <n v="0"/>
    <n v="0"/>
    <n v="0"/>
    <m/>
    <s v="- Avanza sin novedades ni alertas."/>
    <s v="Se estima dar alcance a la magnitud entregada en el mes de abril de 2026"/>
    <s v="SI"/>
    <n v="0.6"/>
    <n v="0.6"/>
    <s v="Medio"/>
    <n v="0"/>
    <n v="0"/>
    <s v="Bajo"/>
    <n v="3.9048333165118319E-2"/>
    <n v="2.342899989907099E-2"/>
    <n v="0"/>
    <d v="2025-12-31T00:00:00"/>
    <n v="1503"/>
  </r>
  <r>
    <n v="26964"/>
    <n v="20"/>
    <x v="0"/>
    <n v="5"/>
    <s v="5 - Bogotá confía en su gobierno"/>
    <n v="39"/>
    <s v="39 - Camino hacia una democracia deliberativa con un gobierno cercano a la gente y con participación ciudadana"/>
    <n v="26964"/>
    <s v="20_99"/>
    <s v="Fortalecer 27 organizaciones comunales."/>
    <n v="2696"/>
    <s v="2696-Participacion incidente en Sumapaz"/>
    <s v="FORTALECIMIENTO COMUNAL"/>
    <s v="Suma"/>
    <n v="4"/>
    <n v="27"/>
    <n v="27"/>
    <m/>
    <x v="68"/>
    <s v="Gestión Pública Local"/>
    <n v="9"/>
    <s v="Democracia deliberativa y participación"/>
    <n v="41"/>
    <s v="Fortalecimiento a organizaciones comunales"/>
    <n v="98"/>
    <x v="11"/>
    <m/>
    <n v="99"/>
    <s v="Organizaciones comunales fortalecidas."/>
    <s v="Suma"/>
    <s v="Trimestral"/>
    <s v="VAL"/>
    <m/>
    <m/>
    <m/>
    <m/>
    <n v="7"/>
    <m/>
    <m/>
    <m/>
    <n v="640"/>
    <n v="640"/>
    <n v="640"/>
    <n v="640"/>
    <n v="2560"/>
    <n v="1"/>
    <n v="7"/>
    <n v="0.25925925925925924"/>
    <n v="0"/>
    <n v="0"/>
    <s v="Bajo"/>
    <s v="Bajo"/>
    <n v="0.23298310936163449"/>
    <n v="6.040302835301635E-2"/>
    <n v="0"/>
    <m/>
    <s v="2025_4"/>
    <n v="7"/>
    <n v="7"/>
    <n v="0"/>
    <n v="7"/>
    <n v="0"/>
    <n v="0"/>
    <n v="0"/>
    <s v="Incompleto"/>
    <m/>
    <n v="500"/>
    <n v="500"/>
    <n v="0"/>
    <n v="500"/>
    <n v="640"/>
    <n v="438600000"/>
    <n v="0"/>
    <n v="438600000"/>
    <n v="187840000"/>
    <n v="187840000"/>
    <n v="0"/>
    <m/>
    <s v="- Avanza sin novedades ni alertas."/>
    <s v="Se estima dar alcance a la magnitud entregada en el mes de junio de 2026"/>
    <s v="SI"/>
    <n v="1"/>
    <n v="1"/>
    <s v="Muy Alto"/>
    <n v="0"/>
    <n v="0"/>
    <s v="Bajo"/>
    <n v="0.23298310936163449"/>
    <n v="0.23298310936163449"/>
    <n v="0"/>
    <d v="2025-12-31T00:00:00"/>
    <n v="1504"/>
  </r>
  <r>
    <n v="26965"/>
    <n v="20"/>
    <x v="0"/>
    <n v="5"/>
    <s v="5 - Bogotá confía en su gobierno"/>
    <n v="39"/>
    <s v="39 - Camino hacia una democracia deliberativa con un gobierno cercano a la gente y con participación ciudadana"/>
    <n v="26965"/>
    <s v="20_97"/>
    <s v="Fortalecer 40 Organizaciones sociales e Instancias de participación ciudadana."/>
    <n v="2696"/>
    <s v="2696-Participacion incidente en Sumapaz"/>
    <s v="FORTALECIMIENTO DE ORGANIZACIONES"/>
    <s v="Suma"/>
    <n v="5"/>
    <n v="40"/>
    <n v="40"/>
    <m/>
    <x v="69"/>
    <s v="Presupuestos Participativos"/>
    <n v="9"/>
    <s v="Democracia deliberativa y participación"/>
    <n v="18"/>
    <s v="Fortalecimiento a organizaciones sociales y comunitarias y a instancias de participación."/>
    <n v="98"/>
    <x v="11"/>
    <m/>
    <n v="97"/>
    <s v="Organizaciones sociales e Instancias de participación ciudadana fortalecidas."/>
    <s v="Suma"/>
    <s v="Trimestral"/>
    <s v="VAL"/>
    <m/>
    <m/>
    <m/>
    <m/>
    <n v="10"/>
    <m/>
    <m/>
    <m/>
    <n v="475.03"/>
    <n v="488.86"/>
    <n v="503.09"/>
    <n v="517.74"/>
    <n v="1984.72"/>
    <n v="1"/>
    <n v="10"/>
    <n v="0.25"/>
    <n v="1"/>
    <n v="2.5000000000000001E-2"/>
    <s v="Bajo"/>
    <s v="Bajo"/>
    <n v="0.1806274362547747"/>
    <n v="4.5156859063693676E-2"/>
    <n v="4.5156859063693678E-3"/>
    <m/>
    <s v="2025_4"/>
    <n v="10"/>
    <n v="10"/>
    <n v="0"/>
    <n v="10"/>
    <n v="0"/>
    <n v="1"/>
    <n v="0"/>
    <s v="Incompleto"/>
    <m/>
    <n v="475"/>
    <n v="475"/>
    <n v="0"/>
    <n v="475"/>
    <n v="488.86"/>
    <n v="418715066"/>
    <n v="0"/>
    <n v="418715066"/>
    <n v="78174000"/>
    <n v="78174000"/>
    <n v="0"/>
    <m/>
    <s v="- Avanza sin novedades ni alertas."/>
    <s v="Se estima dar alcance a la magnitud entregada en el mes de mayo de 2026"/>
    <s v="SI"/>
    <n v="1"/>
    <n v="1"/>
    <s v="Muy Alto"/>
    <n v="0.1"/>
    <n v="0.1"/>
    <s v="Bajo"/>
    <n v="0.1806274362547747"/>
    <n v="0.1806274362547747"/>
    <n v="1.8062743625477471E-2"/>
    <d v="2025-12-31T00:00:00"/>
    <n v="1505"/>
  </r>
  <r>
    <n v="26966"/>
    <n v="20"/>
    <x v="0"/>
    <n v="5"/>
    <s v="5 - Bogotá confía en su gobierno"/>
    <n v="39"/>
    <s v="39 - Camino hacia una democracia deliberativa con un gobierno cercano a la gente y con participación ciudadana"/>
    <n v="26966"/>
    <s v="20_107"/>
    <s v="Rehabilitar  4 salones comunales y/o casas de participación."/>
    <n v="2696"/>
    <s v="2696-Participacion incidente en Sumapaz"/>
    <s v="REHABILITACIÓN"/>
    <s v="Suma"/>
    <n v="6"/>
    <n v="4"/>
    <n v="4"/>
    <m/>
    <x v="70"/>
    <s v="Presupuestos Participativos"/>
    <n v="9"/>
    <s v="Democracia deliberativa y participación"/>
    <n v="58"/>
    <s v="Infraestructura de espacios para la participación"/>
    <n v="98"/>
    <x v="11"/>
    <m/>
    <n v="107"/>
    <s v="Salones comunales y/o casas de la participación rehabilitados"/>
    <s v="Suma"/>
    <s v="Trimestral"/>
    <s v="VAL"/>
    <m/>
    <m/>
    <m/>
    <m/>
    <n v="1"/>
    <m/>
    <m/>
    <m/>
    <n v="168.15"/>
    <n v="173.05"/>
    <n v="178.08"/>
    <n v="183.27"/>
    <n v="702.55"/>
    <n v="1"/>
    <n v="0"/>
    <n v="0"/>
    <n v="0"/>
    <n v="0"/>
    <s v="Bajo"/>
    <s v="Bajo"/>
    <n v="6.3938391985162615E-2"/>
    <n v="0"/>
    <n v="0"/>
    <m/>
    <s v="2025_4"/>
    <n v="1"/>
    <n v="1"/>
    <n v="0"/>
    <n v="0"/>
    <n v="0"/>
    <n v="0"/>
    <n v="0"/>
    <s v="No mueve meta"/>
    <m/>
    <n v="300"/>
    <n v="300"/>
    <n v="0"/>
    <n v="300"/>
    <n v="173.05"/>
    <n v="68616935"/>
    <n v="0"/>
    <n v="68616935"/>
    <n v="11333333"/>
    <n v="11333333"/>
    <n v="0"/>
    <m/>
    <s v="- En estudios y diseños."/>
    <s v="Los salones comunales no cuentan con saneamiento predial para poder intervenirlos con recursos publicos._x000a_Se esta adelantando un proceso de consultoria para poder sanear estos predios (24 salones comunales)_x000a_Se comprometieron recursos en CPS y proceso de "/>
    <s v="SI"/>
    <n v="0"/>
    <n v="0"/>
    <s v="Bajo"/>
    <n v="0"/>
    <n v="0"/>
    <s v="Bajo"/>
    <n v="6.3938391985162615E-2"/>
    <n v="0"/>
    <n v="0"/>
    <d v="2025-12-31T00:00:00"/>
    <n v="1506"/>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2">
  <r>
    <n v="1246"/>
    <n v="20"/>
    <x v="0"/>
    <n v="1"/>
    <s v="Hacer un nuevo contrato social con igualdad de oportunidades para la inclusión social, productiva y política"/>
    <n v="1"/>
    <s v="Subsidios y transferencias para la equidad"/>
    <n v="1246"/>
    <s v="Atender 800 hogares con apoyos que contribuyan al ingreso mínimo garantizado."/>
    <n v="1583"/>
    <s v="Más y mejores oportunidades para la población vulnerable"/>
    <s v="INGRESO MÍNIMO"/>
    <n v="800"/>
    <s v="Hogares"/>
    <s v="Atender 800 hogares con apoyos que contribuyan al ingreso mínimo"/>
    <n v="3"/>
    <s v="Ingreso Mínimo Garantizado"/>
    <s v="Transferencias Ordinarias."/>
    <n v="92"/>
    <x v="0"/>
    <n v="1"/>
    <s v="Hogares atendidos con apoyos que contribuyan al ingreso mínimo garantizado"/>
    <n v="200"/>
    <n v="200"/>
    <n v="200"/>
    <n v="200"/>
    <n v="5861000000"/>
    <n v="6036000000"/>
    <n v="6186000000"/>
    <n v="6261000000"/>
    <n v="24344000000"/>
    <n v="746"/>
    <n v="0.9325"/>
    <s v="Muy Alto"/>
    <s v="Muy Alto"/>
    <n v="0.90961401935507979"/>
    <n v="0.90961401935507979"/>
    <n v="0.84821507304861188"/>
    <n v="200"/>
    <n v="200"/>
    <n v="200"/>
    <n v="200"/>
    <n v="200"/>
    <n v="117"/>
    <n v="208"/>
    <n v="282"/>
    <n v="200"/>
    <n v="208"/>
    <n v="208"/>
    <n v="200"/>
    <n v="130"/>
    <n v="500000000"/>
    <n v="5744260000"/>
    <n v="2400000000"/>
    <n v="1270000000"/>
    <n v="500000000"/>
    <n v="875653622"/>
    <n v="547676103"/>
    <n v="573574725"/>
    <n v="492930075"/>
    <n v="2489834525"/>
    <n v="482963408"/>
    <n v="608332334"/>
    <n v="102473333"/>
    <n v="463862554"/>
    <n v="482963408"/>
    <s v="Los profesionales contratados para esta meta, se encuentran realizando la focalización, organización y el desarrollo de las actividades operativas relacionados con el cargue de información"/>
    <s v="Corte 31 diciembre 2022 - Se beneficiaron a 208 hogares, dando cumplimiento a la meta."/>
    <s v=""/>
    <s v=""/>
    <n v="800"/>
  </r>
  <r>
    <n v="1247"/>
    <n v="20"/>
    <x v="0"/>
    <n v="1"/>
    <s v="Hacer un nuevo contrato social con igualdad de oportunidades para la inclusión social, productiva y política"/>
    <n v="1"/>
    <s v="Subsidios y transferencias para la equidad"/>
    <n v="1247"/>
    <s v="Beneficiar 239 personas mayores con apoyo económico tipo C."/>
    <n v="1583"/>
    <s v="Más y mejores oportunidades para la población vulnerable"/>
    <s v="SUBSIDIO TIPO C"/>
    <n v="239"/>
    <s v="Personas"/>
    <s v="Beneficiar 239 personas mayores con apoyo económico tipo C"/>
    <n v="3"/>
    <s v="Ingreso Mínimo Garantizado"/>
    <s v="Subsidio tipo C adulto mayor."/>
    <n v="92"/>
    <x v="0"/>
    <n v="2"/>
    <s v="Número de personas mayores con apoyo económico tipo C"/>
    <n v="239"/>
    <n v="239"/>
    <n v="239"/>
    <n v="239"/>
    <n v="530000000"/>
    <n v="544000000"/>
    <n v="605000000"/>
    <n v="740000000"/>
    <n v="2419000000"/>
    <n v="281"/>
    <n v="1.1757322175732217"/>
    <s v="Muy Alto"/>
    <s v="Muy Alto"/>
    <n v="9.0385980644920219E-2"/>
    <n v="9.0385980644920219E-2"/>
    <n v="9.0385980644920219E-2"/>
    <n v="239"/>
    <n v="239"/>
    <n v="274"/>
    <n v="239"/>
    <n v="239"/>
    <n v="239"/>
    <n v="275"/>
    <n v="305"/>
    <n v="305"/>
    <n v="239"/>
    <n v="275"/>
    <n v="305"/>
    <n v="305"/>
    <n v="892000000"/>
    <n v="519443000"/>
    <n v="831500000"/>
    <n v="1000000000"/>
    <n v="892000000"/>
    <n v="504320000"/>
    <n v="599746667"/>
    <n v="892425275"/>
    <n v="824060000"/>
    <n v="2820551942"/>
    <n v="598884249"/>
    <n v="465719331"/>
    <n v="549426937"/>
    <n v="755079423"/>
    <n v="598884249"/>
    <s v="El reporte corresponde a la entrega de subsidios correspondiente a los meses de (ABRIL - JUNIO de 2021)"/>
    <s v="Corte 31 diciembre 2022 - Se beneficiaron a 275 personas de acuerdo a la circular CONFIS 04 de 2021, dando cumplimiento a la meta."/>
    <s v=""/>
    <s v=""/>
    <n v="1226"/>
  </r>
  <r>
    <n v="1248"/>
    <n v="20"/>
    <x v="0"/>
    <n v="1"/>
    <s v="Hacer un nuevo contrato social con igualdad de oportunidades para la inclusión social, productiva y política"/>
    <n v="6"/>
    <s v="Sistema Distrital de Cuidado"/>
    <n v="1248"/>
    <s v="Promover en 20 Mipymes y/o emprendimientos procesos de reconversión hacia actividades sostenibles. apoyando en asesoría administrativa, técnica y jurídica para la constitución de los emprendimientos organizativos y MiPymes"/>
    <n v="1637"/>
    <s v="Revitalización y transformación productiva en la localidad de Sumapaz"/>
    <s v="REACTIVACIÓN"/>
    <n v="30"/>
    <s v="Mipymes"/>
    <s v="Promover en 30 Mipymes y/o emprendimientos procesos de reconversión hacia actividades sostenibles. apoyando en asesoría administrativa, técnica y jurídica para la constitución de los emprendimientos organizativos y MiPymes"/>
    <n v="5"/>
    <s v="Desarrollo de la Economía Local"/>
    <s v="Reactivación y reconversión verde"/>
    <n v="89"/>
    <x v="1"/>
    <n v="22"/>
    <s v="Número de Mipymes y/o emprendimientos con procesos de reconversión hacia actividades sostenibles"/>
    <n v="0"/>
    <n v="0"/>
    <n v="20"/>
    <n v="0"/>
    <n v="0"/>
    <n v="0"/>
    <n v="304000000"/>
    <n v="0"/>
    <n v="304000000"/>
    <n v="29"/>
    <n v="0.96666666666666667"/>
    <s v="Muy Alto"/>
    <s v="Muy Alto"/>
    <n v="3.5895619317510924E-2"/>
    <n v="3.5895619317510924E-2"/>
    <n v="3.4699098673593894E-2"/>
    <n v="10"/>
    <n v="0"/>
    <n v="0"/>
    <n v="20"/>
    <n v="10"/>
    <n v="0"/>
    <n v="0"/>
    <n v="20"/>
    <n v="10"/>
    <n v="0"/>
    <n v="0"/>
    <n v="19"/>
    <n v="10"/>
    <n v="200000000"/>
    <n v="0"/>
    <n v="0"/>
    <n v="400000000"/>
    <n v="200000000"/>
    <m/>
    <m/>
    <n v="21200000"/>
    <n v="140000000"/>
    <n v="161200000"/>
    <n v="67160000"/>
    <m/>
    <m/>
    <n v="0"/>
    <n v="67160000"/>
    <s v=""/>
    <s v=""/>
    <s v="Se encuentra en ejecución a traves del Convenio Interadministrativo CIA 338-2022."/>
    <s v="Pendiente entregar dotacion que hace parte del proceso de subasta inversa se entregara en febrero"/>
    <n v="20"/>
  </r>
  <r>
    <n v="1249"/>
    <n v="20"/>
    <x v="0"/>
    <n v="1"/>
    <s v="Hacer un nuevo contrato social con igualdad de oportunidades para la inclusión social, productiva y política"/>
    <n v="6"/>
    <s v="Sistema Distrital de Cuidado"/>
    <n v="1249"/>
    <s v="Promover en 50 Mipymes y/o emprendimientos la transformación empresarial y/o productiva. apoyando en asesoría administrativa, técnica y jurídica para la constitución de los emprendimientos organizativos y MiPymes"/>
    <n v="1637"/>
    <s v="Revitalización y transformación productiva en la localidad de Sumapaz"/>
    <s v="TRANSFORMACIÓN PRODUCTIVA"/>
    <n v="50"/>
    <s v="Mipymes"/>
    <s v="Promover en 50 Mipymes y/o emprendimientos la transformación empresarial y/o productiva. apoyando en asesoría administrativa, técnica y jurídica para la constitución de los emprendimientos organizativos y MiPymes"/>
    <n v="5"/>
    <s v="Desarrollo de la Economía Local"/>
    <s v="Transformación productiva y formación de capacidades"/>
    <n v="89"/>
    <x v="1"/>
    <n v="23"/>
    <s v="Número de Mipymes y/o emprendimientos con transformacion empresarial y/o productiva"/>
    <n v="5"/>
    <n v="15"/>
    <n v="20"/>
    <n v="10"/>
    <n v="335000000"/>
    <n v="335000000"/>
    <n v="335000000"/>
    <n v="335000000"/>
    <n v="1340000000"/>
    <n v="55"/>
    <n v="1.1000000000000001"/>
    <s v="Muy Alto"/>
    <s v="Muy Alto"/>
    <n v="0.15822411146534421"/>
    <n v="0.15505962923603733"/>
    <n v="0.15822411146534421"/>
    <n v="10"/>
    <n v="5"/>
    <n v="15"/>
    <n v="20"/>
    <n v="10"/>
    <n v="5"/>
    <n v="14"/>
    <n v="20"/>
    <n v="10"/>
    <n v="4"/>
    <n v="14"/>
    <n v="27"/>
    <n v="10"/>
    <n v="400000000"/>
    <n v="328327000"/>
    <n v="340000000"/>
    <n v="1300000000"/>
    <n v="400000000"/>
    <n v="5473127000"/>
    <n v="2723800000"/>
    <n v="466643333"/>
    <n v="510000000"/>
    <n v="9173570333"/>
    <n v="310157762"/>
    <n v="2558920732"/>
    <n v="1931228732"/>
    <n v="366169699"/>
    <n v="310157762"/>
    <s v="Se inicia la ejecucion en el mes de octubre."/>
    <s v="Corte 31 diciembre 2022 - Se realizó la ejecución para dar cumplimiento a la meta."/>
    <s v="Se ha comprometido los recursos, para seguimiento y formulación.. // Se realizo traslado presupuestal de los recursos para la meta 1637 vigencia 2023. Se encuentra en ejecución a traves del Convenio Interadministrativo CIA 338-2022."/>
    <s v=""/>
    <n v="50"/>
  </r>
  <r>
    <n v="1250"/>
    <n v="20"/>
    <x v="0"/>
    <n v="1"/>
    <s v="Hacer un nuevo contrato social con igualdad de oportunidades para la inclusión social, productiva y política"/>
    <n v="6"/>
    <s v="Sistema Distrital de Cuidado"/>
    <n v="1250"/>
    <s v="Revitalizar 50 Mipymes y/o emprendimientos potencializadas dentro de las aglomeraciones económicas que fomentan el empleo y/o nuevas actividades económicas. apoyando en asesoría administrativa, técnica y jurídica para la constitución de los emprendimientos organizativos y MiPymes"/>
    <n v="1637"/>
    <s v="Revitalización y transformación productiva en la localidad de Sumapaz"/>
    <s v="REVITALIZACIÓN"/>
    <n v="115"/>
    <s v="Mipymes"/>
    <s v="Revitalizar 115 Mipymes y/o emprendimientos potencializadas dentro de las aglomeraciones económicas que fomentan el empleo y/o nuevas actividades económicas. apoyando en asesoría administrativa, técnica y jurídica para la constitución de los emprendimientos organizativos y MiPymes"/>
    <n v="5"/>
    <s v="Desarrollo de la Economía Local"/>
    <s v="Revitalización del corazón productivo de las localidades"/>
    <n v="89"/>
    <x v="1"/>
    <n v="24"/>
    <s v="Número de Mipymes  y/o emprendimientos revitalizadas o potencializadas dentro de las aglomeraciones económicas que fomentan el empleo y/o nuevas actividades económicas"/>
    <n v="10"/>
    <n v="20"/>
    <n v="20"/>
    <n v="0"/>
    <n v="250000000"/>
    <n v="250000000"/>
    <n v="250000000"/>
    <n v="0"/>
    <n v="750000000"/>
    <n v="115"/>
    <n v="1"/>
    <s v="Muy Alto"/>
    <s v="Muy Alto"/>
    <n v="8.855827134254339E-2"/>
    <n v="8.855827134254339E-2"/>
    <n v="8.855827134254339E-2"/>
    <n v="5"/>
    <n v="10"/>
    <n v="20"/>
    <n v="20"/>
    <n v="5"/>
    <n v="30"/>
    <n v="60"/>
    <n v="20"/>
    <n v="5"/>
    <n v="30"/>
    <n v="60"/>
    <n v="20"/>
    <n v="5"/>
    <n v="200000000"/>
    <n v="245020000"/>
    <n v="250000000"/>
    <n v="1300000000"/>
    <n v="200000000"/>
    <n v="245020000"/>
    <n v="789600000"/>
    <n v="267100000"/>
    <n v="210000000"/>
    <n v="1511720000"/>
    <n v="86637998"/>
    <n v="0"/>
    <n v="0"/>
    <n v="204163333"/>
    <n v="86637998"/>
    <s v=""/>
    <s v="Corte 31 diciembre 2022 - Se realizó la contratación y se dará la ejecución para dar cumplimiento a la meta en el 2023."/>
    <s v="Se ha comprometido los recursos, para seguimiento y formulación.// Se realizo traslado presupuestal de los recursos para la meta 1637 vigencia 2023, el valor presente corresponde a los profesionales quien realizan actividades de reactivacion economica. Se"/>
    <s v=""/>
    <n v="50"/>
  </r>
  <r>
    <n v="1251"/>
    <n v="20"/>
    <x v="0"/>
    <n v="1"/>
    <s v="Hacer un nuevo contrato social con igualdad de oportunidades para la inclusión social, productiva y política"/>
    <n v="6"/>
    <s v="Sistema Distrital de Cuidado"/>
    <n v="1251"/>
    <s v="Dotar 3 Sedes de atención a la primera infancia y/o adolescencia (jardines infantiles y Centros Amar)."/>
    <n v="1638"/>
    <s v="Prevención de violencias y dotación jardines"/>
    <s v="DOTACIÓN JARDINES IFANTILES Y CENTROS AMAR"/>
    <n v="4"/>
    <s v="Sedes"/>
    <s v="Dotar 4 Sedes de atención a la primera infancia y/o adolescencia (jardines infantiles y Centros Amar)."/>
    <n v="6"/>
    <s v="Infraestructura"/>
    <s v="Dotación a Jardines Infantiles, Centros Amar y Forjar."/>
    <n v="92"/>
    <x v="0"/>
    <n v="28"/>
    <s v="Sedes de atención a la primera infancia y/o adolescencia dotadas."/>
    <n v="0"/>
    <n v="0"/>
    <n v="0"/>
    <n v="3"/>
    <n v="0"/>
    <n v="0"/>
    <n v="0"/>
    <n v="204000000"/>
    <n v="204000000"/>
    <n v="3"/>
    <n v="0.75"/>
    <s v="Muy Alto"/>
    <s v="Alto"/>
    <n v="2.4087849805171802E-2"/>
    <n v="2.4087849805171802E-2"/>
    <n v="1.8065887353878853E-2"/>
    <n v="1"/>
    <n v="0"/>
    <n v="0"/>
    <n v="3"/>
    <n v="1"/>
    <n v="0"/>
    <n v="0"/>
    <n v="3"/>
    <n v="1"/>
    <n v="0"/>
    <n v="0"/>
    <n v="3"/>
    <n v="0"/>
    <n v="140000000"/>
    <n v="0"/>
    <n v="0"/>
    <n v="250000000"/>
    <n v="140000000"/>
    <m/>
    <m/>
    <n v="182000000"/>
    <n v="87665788"/>
    <n v="269665788"/>
    <n v="0"/>
    <m/>
    <m/>
    <n v="37414544"/>
    <n v="0"/>
    <s v=""/>
    <s v=""/>
    <s v=""/>
    <s v="Contratado mediante Proceso FDRS-SASI-566-2024 Y CONTRATO CSU-726-2024 Pendiente Acta de Inicio"/>
    <n v="3"/>
  </r>
  <r>
    <n v="1252"/>
    <n v="20"/>
    <x v="0"/>
    <n v="1"/>
    <s v="Hacer un nuevo contrato social con igualdad de oportunidades para la inclusión social, productiva y política"/>
    <n v="6"/>
    <s v="Sistema Distrital de Cuidado"/>
    <n v="1252"/>
    <s v="Formar 600 personas en prevención de violencia intrafamiliar y/o violencia sexual."/>
    <n v="1638"/>
    <s v="Prevención de violencias y dotación jardines"/>
    <s v="PREVENCIÓN DE VIOLENCIAS"/>
    <n v="600"/>
    <s v="Personas"/>
    <s v="Formar 600 personas en prevención de violencia intrafamiliar y/o violencia sexual."/>
    <n v="7"/>
    <s v="Desarrollo social y cultural"/>
    <s v="Prevención y atención de violencia intrafamiliar y sexual para poblaciones en situaciones de riesgo y vulneración de derechos."/>
    <n v="92"/>
    <x v="0"/>
    <n v="25"/>
    <s v="Número de Personas formadas u orientadas o sensibilizadas en prevención de violencia intrafamiliar y/o violencia sexual.            "/>
    <n v="150"/>
    <n v="150"/>
    <n v="150"/>
    <n v="150"/>
    <n v="236000000"/>
    <n v="235000000"/>
    <n v="235000000"/>
    <n v="235000000"/>
    <n v="941000000"/>
    <n v="240"/>
    <n v="0.4"/>
    <s v="Muy Alto"/>
    <s v="Bajo"/>
    <n v="0.1111111111111111"/>
    <n v="0.10185185185185185"/>
    <n v="4.4444444444444446E-2"/>
    <n v="200"/>
    <n v="150"/>
    <n v="150"/>
    <n v="200"/>
    <n v="200"/>
    <n v="0"/>
    <n v="150"/>
    <n v="200"/>
    <n v="200"/>
    <n v="0"/>
    <n v="240"/>
    <n v="0"/>
    <n v="0"/>
    <n v="260000000"/>
    <n v="231299000"/>
    <n v="235000000"/>
    <n v="190000000"/>
    <n v="260000000"/>
    <m/>
    <n v="234814598"/>
    <n v="184395022"/>
    <n v="304042738"/>
    <n v="723252358"/>
    <n v="32231583"/>
    <m/>
    <n v="80812964"/>
    <n v="0"/>
    <n v="32231583"/>
    <s v=""/>
    <s v="Corte 31 diciembre 2022 - Se realizó la contratación y se dará la ejecución para dar cumplimiento a la meta en el 2023."/>
    <s v=""/>
    <s v="La ejecución del proyecto se realizará durante el 2025. acta de inicio de 16 de diciembre de 2024"/>
    <n v="600"/>
  </r>
  <r>
    <n v="1253"/>
    <n v="20"/>
    <x v="0"/>
    <n v="1"/>
    <s v="Hacer un nuevo contrato social con igualdad de oportunidades para la inclusión social, productiva y política"/>
    <n v="6"/>
    <s v="Sistema Distrital de Cuidado"/>
    <n v="1253"/>
    <s v="Vincular 500 mujeres cuidadoras a estrategias de cuidado."/>
    <n v="1641"/>
    <s v="Estrategias del cuidado para cuidadoras, cuidadores y a personas con discapacidad"/>
    <s v="ESTRATEGIAS DE CUIDADO"/>
    <n v="500"/>
    <s v="Mujeres"/>
    <s v="Vincular 500 mujeres cuidadoras a estrategias de cuidado"/>
    <n v="7"/>
    <s v="Desarrollo social y cultural"/>
    <s v="Estrategias de cuidado para cuidadoras, cuidadores y a personas con discapacidad"/>
    <n v="100"/>
    <x v="2"/>
    <n v="30"/>
    <s v="Mujeres cuidadoras vinculadas a estrategias de cuidado"/>
    <n v="125"/>
    <n v="125"/>
    <n v="125"/>
    <n v="125"/>
    <n v="551000000"/>
    <n v="551000000"/>
    <n v="551000000"/>
    <n v="551000000"/>
    <n v="2204000000"/>
    <n v="425"/>
    <n v="0.85"/>
    <s v="Muy Alto"/>
    <s v="Alto"/>
    <n v="0.26024324005195421"/>
    <n v="0.26024324005195421"/>
    <n v="0.22120675404416107"/>
    <n v="125"/>
    <n v="125"/>
    <n v="125"/>
    <n v="125"/>
    <n v="125"/>
    <n v="140"/>
    <n v="120"/>
    <n v="125"/>
    <n v="125"/>
    <n v="150"/>
    <n v="150"/>
    <n v="125"/>
    <n v="0"/>
    <n v="800000000"/>
    <n v="540025000"/>
    <n v="600000000"/>
    <n v="600000000"/>
    <n v="800000000"/>
    <n v="473400000"/>
    <n v="637253744"/>
    <n v="625230285"/>
    <n v="800000000"/>
    <n v="2535884029"/>
    <n v="88809464"/>
    <n v="178874181"/>
    <n v="287727000"/>
    <n v="45526666"/>
    <n v="88809464"/>
    <s v=""/>
    <s v="Corte 31 diciembre 2022 - Se realizó la contratación y se dará la ejecución para dar cumplimiento a la meta en el 2023."/>
    <s v=""/>
    <s v="La ejecución del proyecto se realizará durante el 2025. acta de inicio de 16 de diciembre de 2024"/>
    <n v="500"/>
  </r>
  <r>
    <n v="1254"/>
    <n v="20"/>
    <x v="0"/>
    <n v="1"/>
    <s v="Hacer un nuevo contrato social con igualdad de oportunidades para la inclusión social, productiva y política"/>
    <n v="6"/>
    <s v="Sistema Distrital de Cuidado"/>
    <n v="1254"/>
    <s v="Beneficiar 100 personas con discapacidad a través de Dispositivos de Asistencia Personal - Ayudas Técnicas (no incluidas en los Planes de Beneficios)."/>
    <n v="1643"/>
    <s v="Estrategias del cuidado para cuidadoras, cuidadores y a personas con discapacidad"/>
    <s v="DISPOSITIVOS DE ASISTENCIA PERSONAL"/>
    <n v="100"/>
    <s v="Personas"/>
    <s v="Beneficiar 100 personas con discapacidad a través de Dispositivos de Asistencia Personal - Ayudas Técnicas (no incluidas en los Planes de Beneficios)."/>
    <n v="11"/>
    <s v="Condiciones de salud"/>
    <s v="Dispositivos de asistencia personal -DAP- Ayudas técnicas a personas con discapacidad (No incluidas en el POS)."/>
    <n v="91"/>
    <x v="3"/>
    <n v="33"/>
    <s v="Número de personas con discapacidad beneficiadas con Dispostivos de Asistencia Personal - Ayudas Técnicas (no incluidas en los Planes de Beneficios)."/>
    <n v="25"/>
    <n v="25"/>
    <n v="25"/>
    <n v="25"/>
    <n v="125000000"/>
    <n v="125000000"/>
    <n v="125000000"/>
    <n v="125000000"/>
    <n v="500000000"/>
    <n v="124"/>
    <n v="1.24"/>
    <s v="Muy Alto"/>
    <s v="Muy Alto"/>
    <n v="5.9038847561695598E-2"/>
    <n v="5.9038847561695598E-2"/>
    <n v="5.9038847561695598E-2"/>
    <n v="25"/>
    <n v="25"/>
    <n v="25"/>
    <n v="25"/>
    <n v="25"/>
    <n v="25"/>
    <n v="25"/>
    <n v="55"/>
    <n v="42"/>
    <n v="41"/>
    <n v="28"/>
    <n v="55"/>
    <n v="0"/>
    <n v="266000000"/>
    <n v="122510000"/>
    <n v="130000000"/>
    <n v="330000000"/>
    <n v="266000000"/>
    <n v="122510000"/>
    <n v="130000000"/>
    <n v="330345000"/>
    <n v="329700000"/>
    <n v="912555000"/>
    <n v="133480000"/>
    <n v="0"/>
    <n v="0"/>
    <n v="62373333"/>
    <n v="133480000"/>
    <s v=""/>
    <s v="Corte 31 diciembre 2022 - Se realizó la contratación y se dará la ejecución para dar cumplimiento a la meta en el 2023."/>
    <s v="Para 2022 se ajusta meta contratada de acuerdo con anexo tecnico de convenio. Para 2021 se diligencia meta entregada una vez finalizado el convenio"/>
    <s v="&quot;Se actualiza meta entregada año 2023_x000a_Se actualiza meta contratada año 2024&quot;"/>
    <n v="100"/>
  </r>
  <r>
    <n v="1255"/>
    <n v="20"/>
    <x v="0"/>
    <n v="1"/>
    <s v="Hacer un nuevo contrato social con igualdad de oportunidades para la inclusión social, productiva y política"/>
    <n v="6"/>
    <s v="Sistema Distrital de Cuidado"/>
    <n v="1255"/>
    <s v="Vincular 100 personas a las acciones y estrategias de reconocimiento de los saberes ancestrales en medicina."/>
    <n v="1643"/>
    <s v="Mejores condiciones de salud en la Ruralidad"/>
    <s v="SABERES ANCESTRALES"/>
    <n v="125"/>
    <s v="Personas"/>
    <s v="Vincular 125 personas a las acciones y estrategias de reconocimiento de los saberes ancestrales en medicina."/>
    <n v="11"/>
    <s v="Condiciones de salud"/>
    <s v="Reconocimiento de los saberes ancestrales en medicina."/>
    <n v="91"/>
    <x v="3"/>
    <n v="34"/>
    <s v="Número de personas vinculadas a las acciones y estrategias de reconocimiento de los saberes ancestrales en medicina."/>
    <n v="25"/>
    <n v="25"/>
    <n v="25"/>
    <n v="25"/>
    <n v="32000000"/>
    <n v="32000000"/>
    <n v="31000000"/>
    <n v="31000000"/>
    <n v="126000000"/>
    <n v="50"/>
    <n v="0.4"/>
    <s v="Muy Alto"/>
    <s v="Bajo"/>
    <n v="1.487778958554729E-2"/>
    <n v="1.487778958554729E-2"/>
    <n v="5.951115834218916E-3"/>
    <n v="25"/>
    <n v="25"/>
    <n v="25"/>
    <n v="25"/>
    <n v="25"/>
    <n v="25"/>
    <n v="25"/>
    <n v="50"/>
    <n v="50"/>
    <n v="0"/>
    <n v="0"/>
    <n v="50"/>
    <n v="0"/>
    <n v="78000000"/>
    <n v="31367000"/>
    <n v="40000000"/>
    <n v="40000000"/>
    <n v="78000000"/>
    <n v="14603000"/>
    <n v="40000000"/>
    <n v="40000000"/>
    <n v="78000000"/>
    <n v="172603000"/>
    <n v="4800000"/>
    <n v="0"/>
    <n v="0"/>
    <n v="0"/>
    <n v="4800000"/>
    <s v=""/>
    <s v="Corte 31 diciembre 2022 - Se realizó la contratación y se dará la ejecución para dar cumplimiento a la meta en el 2023."/>
    <s v="Para 2021 se ajusta meta contratada de acuerdo con anexo tecnico de convenio y por tanto magnitud entregada. Para 2022 se ajusta meta contratada de acuerdo con anexo tecnico de convenio"/>
    <s v="Se actualiza meta contratada año 2024"/>
    <n v="100"/>
  </r>
  <r>
    <n v="1256"/>
    <n v="20"/>
    <x v="0"/>
    <n v="1"/>
    <s v="Hacer un nuevo contrato social con igualdad de oportunidades para la inclusión social, productiva y política"/>
    <n v="6"/>
    <s v="Sistema Distrital de Cuidado"/>
    <n v="1256"/>
    <s v="Vincular 100 personas con discapacidad, cuidadores y cuidadoras, en actividades alternativas de salud."/>
    <n v="1643"/>
    <s v="Estrategias del cuidado para cuidadoras, cuidadores y a personas con discapacidad"/>
    <s v="ACCIONES COMPLEMENTARIAS "/>
    <n v="100"/>
    <s v="Personas"/>
    <s v="Vincular 100 personas con discapacidad, cuidadores y cuidadoras, en actividades alternativas de salud."/>
    <n v="11"/>
    <s v="Condiciones de salud"/>
    <s v="Acciones complementarias para personas en condición de discapacidad y sus cuidadores."/>
    <n v="91"/>
    <x v="3"/>
    <n v="31"/>
    <s v="Número de personas con discapacidad, cuidadadores y cuidadoras, vinculados en actividades alernativas de salud."/>
    <n v="25"/>
    <n v="25"/>
    <n v="25"/>
    <n v="25"/>
    <n v="138000000"/>
    <n v="138000000"/>
    <n v="137000000"/>
    <n v="137000000"/>
    <n v="550000000"/>
    <n v="99"/>
    <n v="0.99"/>
    <s v="Muy Alto"/>
    <s v="Muy Alto"/>
    <n v="6.4942732317865154E-2"/>
    <n v="6.4942732317865154E-2"/>
    <n v="6.4293304994686495E-2"/>
    <n v="25"/>
    <n v="25"/>
    <n v="25"/>
    <n v="25"/>
    <n v="25"/>
    <n v="25"/>
    <n v="25"/>
    <n v="25"/>
    <n v="25"/>
    <n v="49"/>
    <n v="25"/>
    <n v="25"/>
    <n v="0"/>
    <n v="150000000"/>
    <n v="135251000"/>
    <n v="140000000"/>
    <n v="130000000"/>
    <n v="150000000"/>
    <n v="135251000"/>
    <n v="140000000"/>
    <n v="127500000"/>
    <n v="150000000"/>
    <n v="552751000"/>
    <n v="89416667"/>
    <n v="0"/>
    <n v="0"/>
    <n v="0"/>
    <n v="89416667"/>
    <s v=""/>
    <s v="Corte 31 diciembre 2022 - Se realizó la contratación y se dará la ejecución para dar cumplimiento a la meta en el 2023."/>
    <s v="Para 2021 se diligencia meta entregada una vez finalizado el convenio"/>
    <s v="&quot;Se actualiza meta entregada año 2023_x000a_Se actualiza meta contratada 2024&quot;"/>
    <n v="100"/>
  </r>
  <r>
    <n v="1257"/>
    <n v="20"/>
    <x v="0"/>
    <n v="1"/>
    <s v="Hacer un nuevo contrato social con igualdad de oportunidades para la inclusión social, productiva y política"/>
    <n v="6"/>
    <s v="Sistema Distrital de Cuidado"/>
    <n v="1257"/>
    <s v="Vincular 1000 personas en acciones complementarias de la estrategia territorial de salud."/>
    <n v="1643"/>
    <s v="Mejores condiciones de salud en la Ruralidad"/>
    <s v="ESTRATEGIA TERRITORIAL DE SALUD"/>
    <n v="1000"/>
    <s v="Personas"/>
    <s v="Vincular 1000 personas en acciones complementarias de la estrategia territorial de salud."/>
    <n v="11"/>
    <s v="Condiciones de salud"/>
    <s v="Coinversión en la estrategia territorial de salud."/>
    <n v="91"/>
    <x v="3"/>
    <n v="36"/>
    <s v="Número de personas vinculadas en las acciones complementarias de la estrategia territorial de salud."/>
    <n v="250"/>
    <n v="250"/>
    <n v="250"/>
    <n v="250"/>
    <n v="200000000"/>
    <n v="200000000"/>
    <n v="200000000"/>
    <n v="200000000"/>
    <n v="800000000"/>
    <n v="1188"/>
    <n v="1.1879999999999999"/>
    <s v="Alto"/>
    <s v="Muy Alto"/>
    <n v="9.446215609871296E-2"/>
    <n v="7.7931278781438185E-2"/>
    <n v="9.446215609871296E-2"/>
    <n v="250"/>
    <n v="250"/>
    <n v="250"/>
    <n v="250"/>
    <n v="250"/>
    <n v="250"/>
    <n v="250"/>
    <n v="250"/>
    <n v="75"/>
    <n v="580"/>
    <n v="283"/>
    <n v="250"/>
    <n v="75"/>
    <n v="218000000"/>
    <n v="196016000"/>
    <n v="200000000"/>
    <n v="140000000"/>
    <n v="218000000"/>
    <n v="206921000"/>
    <n v="199990121"/>
    <n v="140000000"/>
    <n v="220300000"/>
    <n v="767211121"/>
    <n v="115052001"/>
    <n v="38170000"/>
    <n v="53666666"/>
    <n v="80199999"/>
    <n v="115052001"/>
    <s v="Recurso de apoyo a la gestión contratado para el cumplimiento y desarrollo de las actividades relacionadas con la meta, como formulación de estudios previos, trabajo de campo para establecer población a beneficiar, articulación del proyecto de inversión c"/>
    <s v="Corte 31 diciembre 2022 - Se realizó la contratación y se dará la ejecución para dar cumplimiento a la meta en el 2023."/>
    <s v="Para 2021 se diligencia meta entregada una vez finalizado el convenio. Para 2022 se encuentra en revisión las personas vinculadas a esta meta mediante los informes y reportes del ejecutor"/>
    <s v="&quot;Se actualiza meta entregada año 2023_x000a_Se actualiza meta ejecutada 2024&quot;"/>
    <n v="1000"/>
  </r>
  <r>
    <n v="1258"/>
    <n v="20"/>
    <x v="0"/>
    <n v="1"/>
    <s v="Hacer un nuevo contrato social con igualdad de oportunidades para la inclusión social, productiva y política"/>
    <n v="6"/>
    <s v="Sistema Distrital de Cuidado"/>
    <n v="1258"/>
    <s v="Vincular 300 personas a las acciones desarrolladas desde los dispositivos de base comunitaria en respuesta al consumo de SPA. Las acciones serán concertadas con las comunidades"/>
    <n v="1643"/>
    <s v="Mejores condiciones de salud en la Ruralidad"/>
    <s v="DISMINUCIÓN FACTORES DE RIESGO SPA"/>
    <n v="300"/>
    <s v="Personas"/>
    <s v="Vincular 300 personas a las acciones desarrolladas desde los dispositivos de base comunitaria en respuesta al consumo de SPA. Las acciones serán concertadas con las comunidades"/>
    <n v="11"/>
    <s v="Condiciones de salud"/>
    <s v="Acciones para la disminución de los factores de riesgo frente al consumo de sustancias psicoactivas."/>
    <n v="91"/>
    <x v="3"/>
    <n v="32"/>
    <s v="Números de personas vinculadas a las acciones desarrolladas desde los dispositivos de base comunitaria en respuesta al consumo de SPA."/>
    <n v="75"/>
    <n v="75"/>
    <n v="75"/>
    <n v="75"/>
    <n v="187000000"/>
    <n v="187000000"/>
    <n v="187000000"/>
    <n v="189000000"/>
    <n v="750000000"/>
    <n v="496"/>
    <n v="1.6533333333333333"/>
    <s v="Alto"/>
    <s v="Muy Alto"/>
    <n v="8.855827134254339E-2"/>
    <n v="7.8226473019246665E-2"/>
    <n v="8.855827134254339E-2"/>
    <n v="75"/>
    <n v="75"/>
    <n v="75"/>
    <n v="75"/>
    <n v="75"/>
    <n v="75"/>
    <n v="75"/>
    <n v="75"/>
    <n v="40"/>
    <n v="289"/>
    <n v="110"/>
    <n v="75"/>
    <n v="22"/>
    <n v="44000000"/>
    <n v="183275000"/>
    <n v="190000000"/>
    <n v="50000000"/>
    <n v="44000000"/>
    <n v="183275000"/>
    <n v="190000000"/>
    <n v="50000000"/>
    <n v="44000000"/>
    <n v="467275000"/>
    <n v="3292086"/>
    <n v="0"/>
    <n v="7000000"/>
    <n v="0"/>
    <n v="3292086"/>
    <s v=""/>
    <s v="Corte 31 diciembre 2022 - Se realizó la contratación y se dará la ejecución para dar cumplimiento a la meta en el 2023."/>
    <s v="Para 2021 se diligencia meta entregada una vez finalizado el convenio. Para 2022 se ajusta meta contratada de acuerdo con anexo tecnico de convenio"/>
    <s v="&quot;Se actualiza meta entregada año 2022_x000a_Se actualiza meta entregada año 2023_x000a_Se actualiza meta contratada y meta ejecutada año 2024&quot;"/>
    <n v="300"/>
  </r>
  <r>
    <n v="1259"/>
    <n v="20"/>
    <x v="0"/>
    <n v="1"/>
    <s v="Hacer un nuevo contrato social con igualdad de oportunidades para la inclusión social, productiva y política"/>
    <n v="8"/>
    <s v="Prevención y atención de maternidad temprana"/>
    <n v="1259"/>
    <s v="Vincular 400 personas a las acciones y estrategias para la prevención del embarazo adolescente. Acciones que serán concertadas en mesas técnicas con el sector"/>
    <n v="1645"/>
    <s v="Estrategia para la prevención del embarazo en la adolescencia de Sumapaz"/>
    <s v="PREVENCIÓN"/>
    <n v="400"/>
    <s v="Personas"/>
    <s v="Vincular 400 personas a las acciones y estrategias para la prevención del embarazo adolescente. Acciones que serán concertadas en mesas técnicas con el sector"/>
    <n v="11"/>
    <s v="Condiciones de salud"/>
    <s v="Prevención del embarazo en adolescentes."/>
    <n v="91"/>
    <x v="3"/>
    <n v="37"/>
    <s v="Número de personas vinculadas a las acciones y estrategias para la prevención del embarazo adolescente"/>
    <n v="100"/>
    <n v="100"/>
    <n v="100"/>
    <n v="100"/>
    <n v="71000000"/>
    <n v="70000000"/>
    <n v="70000000"/>
    <n v="70000000"/>
    <n v="281000000"/>
    <n v="377"/>
    <n v="0.9425"/>
    <s v="Alto"/>
    <s v="Muy Alto"/>
    <n v="1"/>
    <n v="0.83750000000000002"/>
    <n v="0.9425"/>
    <n v="100"/>
    <n v="100"/>
    <n v="100"/>
    <n v="100"/>
    <n v="100"/>
    <n v="100"/>
    <n v="100"/>
    <n v="100"/>
    <n v="35"/>
    <n v="250"/>
    <n v="0"/>
    <n v="100"/>
    <n v="27"/>
    <n v="70000000"/>
    <n v="69586000"/>
    <n v="70000000"/>
    <n v="50000000"/>
    <n v="70000000"/>
    <n v="69586000"/>
    <n v="70000000"/>
    <n v="41874440"/>
    <n v="70000000"/>
    <n v="251460440"/>
    <n v="17370000"/>
    <n v="0"/>
    <n v="0"/>
    <n v="0"/>
    <n v="17370000"/>
    <s v=""/>
    <s v="Corte 31 diciembre 2022 - Se realizó la contratación y se dará la ejecución para dar cumplimiento a la meta en el 2023."/>
    <s v="Para 2021 se ajusta magnitud entregada. Para 2022 se ajusta meta contratada de acuerdo con anexo tecnico de convenio"/>
    <s v="&quot;Se actualiza meta entregada año 2023_x000a_Se actualiza meta contratada y meta ejecutada año 2024&quot;"/>
    <n v="400"/>
  </r>
  <r>
    <n v="1260"/>
    <n v="20"/>
    <x v="0"/>
    <n v="1"/>
    <s v="Hacer un nuevo contrato social con igualdad de oportunidades para la inclusión social, productiva y política"/>
    <n v="12"/>
    <s v="Educación inicial: Bases sólidas para la vida"/>
    <n v="1260"/>
    <s v="Implementar 1 proyecto para el desarrollo integral de la primera infancia y la relación escuela, familia y comunidad. Beneficiando a 300 familias de la localidad"/>
    <n v="1585"/>
    <s v="Fortalecimiento de la educación inicial con pertinencia y calidad"/>
    <s v="EDUCACIÓN INICIAL"/>
    <n v="1"/>
    <s v="Proyectos"/>
    <s v="Implementar 1 proyecto para el desarrollo integral de la primera infancia y la relación escuela, familia y comunidad. Beneficiando a 300 familias de la localidad"/>
    <n v="4"/>
    <s v="Educación superior y primera infancia (10%)"/>
    <s v="Apoyo para educación inicial."/>
    <n v="90"/>
    <x v="4"/>
    <n v="3"/>
    <s v="Proyectos para el desarrollo integral de la primera infancia y la relación escuela, familia y comunidad."/>
    <n v="1"/>
    <n v="1"/>
    <n v="1"/>
    <n v="1"/>
    <n v="130000000"/>
    <n v="134000000"/>
    <n v="138000000"/>
    <n v="147000000"/>
    <n v="549000000"/>
    <n v="1"/>
    <n v="1"/>
    <s v="Muy Alto"/>
    <s v="Muy Alto"/>
    <n v="1"/>
    <n v="1"/>
    <n v="1"/>
    <n v="1"/>
    <n v="1"/>
    <n v="1"/>
    <n v="1"/>
    <n v="1"/>
    <n v="1"/>
    <n v="1"/>
    <n v="2"/>
    <n v="1"/>
    <n v="1"/>
    <n v="1"/>
    <n v="2"/>
    <n v="0"/>
    <n v="140000000"/>
    <n v="127411000"/>
    <n v="135000000"/>
    <n v="140000000"/>
    <n v="140000000"/>
    <n v="127411000"/>
    <n v="134999599"/>
    <n v="140000000"/>
    <n v="139894999"/>
    <n v="542305598"/>
    <n v="0"/>
    <n v="0"/>
    <n v="0"/>
    <n v="0"/>
    <n v="0"/>
    <s v="En el mes de octubre se inicia proceso de entrega de las dotaciones."/>
    <s v="Corte 31 diciembre 2022 - Se realizó la contratación y se dará la ejecución para dar cumplimiento a la meta en el 2023 ."/>
    <s v=""/>
    <s v="&quot;Proceso adjudicado a través de la Tienda Virtual del Estado Colombiano con números de Ordenes de Compra OC140541 - OC140534 - OC140565 - OC140566 - OC140568 - OC140535 - OC140536 - _x000a_OC140537 - OC140539 - OC140538&quot;"/>
    <n v="4"/>
  </r>
  <r>
    <n v="1261"/>
    <n v="20"/>
    <x v="0"/>
    <n v="1"/>
    <s v="Hacer un nuevo contrato social con igualdad de oportunidades para la inclusión social, productiva y política"/>
    <n v="14"/>
    <s v="Formación integral: más y mejor tiempo en los colegios"/>
    <n v="1261"/>
    <s v="Dotar 18 sedes educativas rurales."/>
    <n v="1586"/>
    <s v="Dotaciones didácticas y pedagógicas para mejores colegios"/>
    <s v="DOTACIÓN"/>
    <n v="18"/>
    <s v="Sedes"/>
    <s v="Dotar 18 sedes educativas rurales"/>
    <n v="6"/>
    <s v="Infraestructura"/>
    <s v="Dotación pedagógica a colegios."/>
    <n v="90"/>
    <x v="4"/>
    <n v="4"/>
    <s v="Sedes educativas urbanas y rurales dotadas"/>
    <n v="5"/>
    <n v="5"/>
    <n v="4"/>
    <n v="4"/>
    <n v="524000000"/>
    <n v="524000000"/>
    <n v="524000000"/>
    <n v="524000000"/>
    <n v="2096000000"/>
    <n v="33"/>
    <n v="1.8333333333333333"/>
    <s v="Muy Alto"/>
    <s v="Muy Alto"/>
    <n v="1"/>
    <n v="1"/>
    <n v="1"/>
    <n v="4"/>
    <n v="5"/>
    <n v="5"/>
    <n v="4"/>
    <n v="4"/>
    <n v="16"/>
    <n v="5"/>
    <n v="6"/>
    <n v="4"/>
    <n v="16"/>
    <n v="11"/>
    <n v="6"/>
    <n v="0"/>
    <n v="800000000"/>
    <n v="513562000"/>
    <n v="600000000"/>
    <n v="800000000"/>
    <n v="800000000"/>
    <n v="513562000"/>
    <n v="509841230"/>
    <n v="793268593"/>
    <n v="636861494"/>
    <n v="2453533317"/>
    <n v="0"/>
    <n v="41754171"/>
    <n v="102249513"/>
    <n v="113221900"/>
    <n v="0"/>
    <s v="La entrega de dotaciones ha sido parcial a las 16 sedes"/>
    <s v="Corte 31 diciembre 2022 - Se realizó la contratación y se dará la ejecución para dar cumplimiento a la meta en el 2023."/>
    <s v=""/>
    <s v=""/>
    <n v="18"/>
  </r>
  <r>
    <n v="1262"/>
    <n v="20"/>
    <x v="0"/>
    <n v="1"/>
    <s v="Hacer un nuevo contrato social con igualdad de oportunidades para la inclusión social, productiva y política"/>
    <n v="17"/>
    <s v="Jóvenes con capacidades: Proyecto de vida para la ciudadanía, la innovación y el trabajo del siglo XXI"/>
    <n v="1262"/>
    <s v="Beneficiar 160 estudiantes de programas de educación superior con apoyo de sostenimiento para la permanencia. Para egresados de los colegios públicos de la localidad"/>
    <n v="1587"/>
    <s v="Acceso y sostenimiento en la educación superior"/>
    <s v="SOSTENIMIENTO"/>
    <n v="160"/>
    <s v="estudiantes"/>
    <s v="Beneficiar 160 estudiantes de programas de educación superior con apoyo de sostenimiento para la permanencia. Para egresados de los colegios públicos de la localidad"/>
    <n v="4"/>
    <s v="Educación superior y primera infancia (10%)"/>
    <s v="Apoyo para educación superior."/>
    <n v="90"/>
    <x v="4"/>
    <n v="6"/>
    <s v="Número de estudiantes de programas de educación superior con apoyo de sostenimiento para la permanencia."/>
    <n v="40"/>
    <n v="40"/>
    <n v="40"/>
    <n v="40"/>
    <n v="925000000"/>
    <n v="966000000"/>
    <n v="1008000000"/>
    <n v="1101000000"/>
    <n v="4000000000"/>
    <n v="75"/>
    <n v="0.46875"/>
    <s v="Alto"/>
    <s v="Medio"/>
    <n v="0.30769230769230771"/>
    <n v="0.24807692307692308"/>
    <n v="0.14423076923076925"/>
    <n v="40"/>
    <n v="40"/>
    <n v="40"/>
    <n v="40"/>
    <n v="40"/>
    <n v="40"/>
    <n v="24"/>
    <n v="40"/>
    <n v="25"/>
    <n v="35"/>
    <n v="24"/>
    <n v="16"/>
    <n v="0"/>
    <n v="1000000000"/>
    <n v="906576000"/>
    <n v="1000000000"/>
    <n v="470000000"/>
    <n v="1000000000"/>
    <n v="895776000"/>
    <n v="281082862"/>
    <n v="245596056"/>
    <n v="460000000"/>
    <n v="1882454918"/>
    <n v="460000000"/>
    <n v="884942667"/>
    <n v="281082862"/>
    <n v="219752722"/>
    <n v="460000000"/>
    <s v="Se continua en el proceso de vinculación de jóvenes a fin de gartantizar el cumplimiento de la meta según los recursos contratados en el marco del convenio interadministrativo."/>
    <s v="Corte 31 diciembre 2022 - Para la vigencia de 2021 se beneficiaron 35 estudiantes dando por terminada la meta, teniendo en cuenta que no había más estudiantes._x000a_Para la vigencia 2022, Se realizó la ejecución del proyecto, beneficiando 24 estudiantes, dand"/>
    <s v=""/>
    <s v="&quot;Convenio Celebrado con la AGENCIA DISTRITAL PARA LA EDUCACION SUPERIOR LA CIENCIA Y LA TECNOLOGIA &quot;&quot;ATENEA&quot;&quot;_x000a_No se ha reportado por parte de ATENEA el consolidado final de beneficiarios&quot;"/>
    <n v="160"/>
  </r>
  <r>
    <n v="1263"/>
    <n v="20"/>
    <x v="0"/>
    <n v="1"/>
    <s v="Hacer un nuevo contrato social con igualdad de oportunidades para la inclusión social, productiva y política"/>
    <n v="17"/>
    <s v="Jóvenes con capacidades: Proyecto de vida para la ciudadanía, la innovación y el trabajo del siglo XXI"/>
    <n v="1263"/>
    <s v="Beneficiar 160 personas con apoyo para la educación superior. Para egresados de los colegios públicos de la localidad"/>
    <n v="1587"/>
    <s v="Acceso y sostenimiento en la educación superior"/>
    <s v="APOYO EDUCACIÓN SUPERIOR"/>
    <n v="160"/>
    <s v="Personas"/>
    <s v="Beneficiar 160 personas con apoyo para la educación superior. Para egresados de los colegios públicos de la localidad"/>
    <n v="4"/>
    <s v="Educación superior y primera infancia (10%)"/>
    <s v="Apoyo para educación superior."/>
    <n v="90"/>
    <x v="4"/>
    <n v="5"/>
    <s v="Personas beneficiadas con  apoyo para la educación superior"/>
    <n v="40"/>
    <n v="40"/>
    <n v="40"/>
    <n v="40"/>
    <n v="2150000000"/>
    <n v="2193000000"/>
    <n v="2259000000"/>
    <n v="2398000000"/>
    <n v="9000000000"/>
    <n v="73"/>
    <n v="0.45624999999999999"/>
    <s v="Alto"/>
    <s v="Medio"/>
    <n v="0.69230769230769229"/>
    <n v="0.55817307692307694"/>
    <n v="0.3158653846153846"/>
    <n v="40"/>
    <n v="40"/>
    <n v="40"/>
    <n v="40"/>
    <n v="40"/>
    <n v="40"/>
    <n v="24"/>
    <n v="40"/>
    <n v="25"/>
    <n v="33"/>
    <n v="24"/>
    <n v="16"/>
    <n v="0"/>
    <n v="2200000000"/>
    <n v="2107176000"/>
    <n v="2200000000"/>
    <n v="850000000"/>
    <n v="2200000000"/>
    <n v="2101176000"/>
    <n v="1358417138"/>
    <n v="209573833"/>
    <n v="2668000000"/>
    <n v="6337166971"/>
    <n v="2625839999"/>
    <n v="2099376000"/>
    <n v="1329160471"/>
    <n v="188573833"/>
    <n v="2625839999"/>
    <s v="Se continua en el proceso de vinculación de jóvenes a fin de gartantizar el cumplimiento de la meta según los recursos contratados en el marco del convenio interadministrativo."/>
    <s v="Corte 31 diciembre 2022 - Para la vigencia de 2021 se beneficiaron 33 estudiantes dando por terminada la meta, teniendo en cuenta que no había más estudiantes._x000a_Para la vigencia 2022, Se realizó la ejecución del proyecto, beneficiando 24 estudiantes, dand"/>
    <s v=""/>
    <s v="&quot;Convenio Celebrado con la AGENCIA DISTRITAL PARA LA EDUCACION SUPERIOR LA CIENCIA Y LA TECNOLOGIA &quot;&quot;ATENEA&quot;&quot;_x000a_No se ha reportado por parte de ATENEA el consolidado final de beneficiarios&quot;"/>
    <n v="160"/>
  </r>
  <r>
    <n v="1264"/>
    <n v="20"/>
    <x v="0"/>
    <n v="1"/>
    <s v="Hacer un nuevo contrato social con igualdad de oportunidades para la inclusión social, productiva y política"/>
    <n v="19"/>
    <s v="Vivienda y entornos dignos en el territorio urbano y rural"/>
    <n v="1264"/>
    <s v="Mejorar 150 viviendas de interés social rurales. Con un diagnóstico de saneamiento predial y condiciones físicas para su mejoramiento"/>
    <n v="1589"/>
    <s v="Vivienda y entornos dignos en el territorio rural"/>
    <s v="MEJORAMIENTO DE VIVIENDA"/>
    <n v="150"/>
    <s v="Viviendas"/>
    <s v="Mejorar 150 viviendas de interés social rurales. Con un diagnóstico de saneamiento predial y condiciones físicas para su mejoramiento"/>
    <n v="9"/>
    <s v="Ruralidad"/>
    <s v="Mejoramiento de vivienda rural."/>
    <n v="96"/>
    <x v="5"/>
    <n v="9"/>
    <s v="Viviendas de interés social rurales mejoradas "/>
    <n v="38"/>
    <n v="38"/>
    <n v="36"/>
    <n v="38"/>
    <n v="1000000000"/>
    <n v="1000000000"/>
    <n v="1000000000"/>
    <n v="2372000000"/>
    <n v="5372000000"/>
    <n v="158"/>
    <n v="1.0533333333333332"/>
    <s v="Muy Alto"/>
    <s v="Muy Alto"/>
    <n v="1"/>
    <n v="1"/>
    <n v="1"/>
    <n v="38"/>
    <n v="38"/>
    <n v="38"/>
    <n v="36"/>
    <n v="38"/>
    <n v="35"/>
    <n v="57"/>
    <n v="63"/>
    <n v="21"/>
    <n v="6"/>
    <n v="68"/>
    <n v="63"/>
    <n v="21"/>
    <n v="1000000000"/>
    <n v="980081000"/>
    <n v="2000000000"/>
    <n v="2950000000"/>
    <n v="1000000000"/>
    <n v="1307881000"/>
    <n v="1733919564"/>
    <n v="3065365131"/>
    <n v="1017504800"/>
    <n v="7124670495"/>
    <n v="597733870"/>
    <n v="491475009"/>
    <n v="230659999"/>
    <n v="379954174"/>
    <n v="597733870"/>
    <s v="Se inició el diagnóstico para determinar las necesidades y cantidades de obra requeridas."/>
    <s v="Corte 31 diciembre 2022 - Para la vigencia de 2021, se mejoraron 17 viviendas._x000a_Para la vigencia 2022 se contrató la mejora para 57 viviendas con el consorcio sumapaz 2023, mediante contrato 328 de 2022, la ejecución se realizará en la vigencia 2023."/>
    <s v="Proximo a iniciar actividades COP-463-2023 y CIN-464-2023"/>
    <s v="&quot;Vigencia 2024:_x000a_Con recuros de esta vigencia se tramitó la adición y prorroga para intervenir 21 vivendas más en el marco del COP-463-2023 y CIN-464-2023, llegando a un total de 158 viviendas. superando la meta del PDL 2021-2024._x000a__x000a_Vigencia 2023:_x000a_Se realiz"/>
    <n v="150"/>
  </r>
  <r>
    <n v="1265"/>
    <n v="20"/>
    <x v="0"/>
    <n v="1"/>
    <s v="Hacer un nuevo contrato social con igualdad de oportunidades para la inclusión social, productiva y política"/>
    <n v="20"/>
    <s v="Bogotá, referente en cultura, deporte, recreación y actividad física, con parques para el desarrollo y la salud"/>
    <n v="1265"/>
    <s v="Beneficiar 600 Personas con artículos deportivos entregados."/>
    <n v="1590"/>
    <s v="Recreación y deportes"/>
    <s v="DOTACIÓN"/>
    <n v="600"/>
    <s v="Personas"/>
    <s v="Beneficiar 600 Personas con artículos deportivos entregados."/>
    <n v="7"/>
    <s v="Desarrollo social y cultural"/>
    <s v="Procesos de formación y dotación de insumos para los campos artísticos, interculturales, culturales, patrimoniales y deportivos."/>
    <n v="93"/>
    <x v="6"/>
    <n v="12"/>
    <s v="Personas beneficiadas con artículos entregados."/>
    <n v="150"/>
    <n v="150"/>
    <n v="150"/>
    <n v="150"/>
    <n v="391000000"/>
    <n v="390000000"/>
    <n v="390000000"/>
    <n v="390000000"/>
    <n v="1561000000"/>
    <n v="755"/>
    <n v="1.2583333333333333"/>
    <s v="Muy Alto"/>
    <s v="Muy Alto"/>
    <n v="0.33469125214408235"/>
    <n v="0.33469125214408235"/>
    <n v="0.33469125214408235"/>
    <n v="150"/>
    <n v="150"/>
    <n v="150"/>
    <n v="150"/>
    <n v="150"/>
    <n v="150"/>
    <n v="215"/>
    <n v="150"/>
    <n v="150"/>
    <n v="240"/>
    <n v="215"/>
    <n v="150"/>
    <n v="150"/>
    <n v="390000000"/>
    <n v="383212000"/>
    <n v="400000000"/>
    <n v="450000000"/>
    <n v="390000000"/>
    <n v="383212000"/>
    <n v="385350000"/>
    <n v="351290019"/>
    <n v="391244849"/>
    <n v="1511096868"/>
    <n v="17000000"/>
    <n v="1080818"/>
    <n v="0"/>
    <n v="11305285"/>
    <n v="17000000"/>
    <s v="Contrato de prestación de servicios, no contribuye al avance de la meta_x000a__x000a_Por error se coloco avance en esta meta en el primer trimestre y al validar el avance fue por la meta &quot;Vincular 500 personas en actividades recreo-deportivas comunitarias&quot;, la cual"/>
    <s v="Corte 31 diciembre 2022 - Se realizó la contratación y se dará la ejecución para dar cumplimiento a la meta en el 2023."/>
    <s v=""/>
    <s v="Finalizado con entrega de elementos en el mes de diciembre de 2024"/>
    <n v="600"/>
  </r>
  <r>
    <n v="1266"/>
    <n v="20"/>
    <x v="0"/>
    <n v="1"/>
    <s v="Hacer un nuevo contrato social con igualdad de oportunidades para la inclusión social, productiva y política"/>
    <n v="20"/>
    <s v="Bogotá, referente en cultura, deporte, recreación y actividad física, con parques para el desarrollo y la salud"/>
    <n v="1266"/>
    <s v="Capacitar 600 personas en los campos deportivos. Teniendo como referencia diagnósticos participativos que atiendan a realidades culturales de la localidad que sirvan como insumo para la estructuración de proyectos"/>
    <n v="1590"/>
    <s v="Recreación y deportes"/>
    <s v="FORMACIÓN DEPORTIVA"/>
    <n v="600"/>
    <s v="Personas"/>
    <s v="Capacitar 600 personas en los campos deportivos. Teniendo como referencia diagnósticos participativos que atiendan a realidades culturales de la localidad que sirvan como insumo para la estructuración de proyectos"/>
    <n v="7"/>
    <s v="Desarrollo social y cultural"/>
    <s v="Procesos de formación y dotación de insumos para los campos artísticos, interculturales, culturales, patrimoniales y deportivos."/>
    <n v="93"/>
    <x v="6"/>
    <n v="11"/>
    <s v="Personas capacitadas en los campos deportivos"/>
    <n v="150"/>
    <n v="150"/>
    <n v="150"/>
    <n v="150"/>
    <n v="125000000"/>
    <n v="125000000"/>
    <n v="125000000"/>
    <n v="125000000"/>
    <n v="500000000"/>
    <n v="795"/>
    <n v="1.325"/>
    <s v="Muy Alto"/>
    <s v="Muy Alto"/>
    <n v="0.1072041166380789"/>
    <n v="0.1072041166380789"/>
    <n v="0.1072041166380789"/>
    <n v="150"/>
    <n v="150"/>
    <n v="150"/>
    <n v="150"/>
    <n v="150"/>
    <n v="150"/>
    <n v="215"/>
    <n v="215"/>
    <n v="150"/>
    <n v="215"/>
    <n v="215"/>
    <n v="215"/>
    <n v="150"/>
    <n v="670000000"/>
    <n v="122510000"/>
    <n v="250000000"/>
    <n v="600000000"/>
    <n v="670000000"/>
    <n v="117510000"/>
    <n v="320784570"/>
    <n v="536000304"/>
    <n v="648189536"/>
    <n v="1622484410"/>
    <n v="451614542"/>
    <n v="64882090"/>
    <n v="195813333"/>
    <n v="380832324"/>
    <n v="451614542"/>
    <s v="El registro presupuestal por valor de $95.655.830 fue anulado posterior al corte de este informe, toda vez que no tiene relación con el proyecto."/>
    <s v="Corte 31 diciembre 2022 - Se realizó la ejecución para dar cumplimiento a la meta."/>
    <s v=""/>
    <s v="Proyecto culminado diciembre 20 de 2024 con clausura de clases y finalización de contratos cps profesores vinculados"/>
    <n v="600"/>
  </r>
  <r>
    <n v="1267"/>
    <n v="20"/>
    <x v="0"/>
    <n v="1"/>
    <s v="Hacer un nuevo contrato social con igualdad de oportunidades para la inclusión social, productiva y política"/>
    <n v="20"/>
    <s v="Bogotá, referente en cultura, deporte, recreación y actividad física, con parques para el desarrollo y la salud"/>
    <n v="1267"/>
    <s v="Vincular 500 personas en actividades recreo-deportivas comunitarias."/>
    <n v="1590"/>
    <s v="Recreación y deportes"/>
    <s v="EVENTOS"/>
    <n v="500"/>
    <s v="Personas"/>
    <s v="Vincular 500 personas en actividades recreo-deportivas comunitarias."/>
    <n v="7"/>
    <s v="Desarrollo social y cultural"/>
    <s v="Eventos recreo-deportivos."/>
    <n v="93"/>
    <x v="6"/>
    <n v="10"/>
    <s v="Personas vinculadas en actividades recreo-deportivas comunitarias"/>
    <n v="125"/>
    <n v="125"/>
    <n v="125"/>
    <n v="125"/>
    <n v="651000000"/>
    <n v="651000000"/>
    <n v="651000000"/>
    <n v="650000000"/>
    <n v="2603000000"/>
    <n v="1123"/>
    <n v="2.246"/>
    <s v="Muy Alto"/>
    <s v="Muy Alto"/>
    <n v="0.55810463121783882"/>
    <n v="0.55810463121783882"/>
    <n v="0.55810463121783882"/>
    <n v="125"/>
    <n v="125"/>
    <n v="125"/>
    <n v="125"/>
    <n v="125"/>
    <n v="125"/>
    <n v="450"/>
    <n v="125"/>
    <n v="125"/>
    <n v="478"/>
    <n v="520"/>
    <n v="125"/>
    <n v="0"/>
    <n v="1010000000"/>
    <n v="638033000"/>
    <n v="792000000"/>
    <n v="900000000"/>
    <n v="1010000000"/>
    <n v="627041855"/>
    <n v="735795000"/>
    <n v="1101220042"/>
    <n v="1030565614"/>
    <n v="3494622511"/>
    <n v="270224244"/>
    <n v="52440000"/>
    <n v="249480000"/>
    <n v="435748161"/>
    <n v="270224244"/>
    <s v="Recurso de apoyo a la gestión contratado para el cumplimiento y desarrollo de las actividades relacionadas con la meta, como formulación de estudios previos, trabajo de campo para establecer población a beneficiar, articulación del proyecto de inversión c"/>
    <s v="Corte 31 diciembre 2022 - Se realizó la contratación y se dará la ejecución para dar cumplimiento a la meta en el 2023."/>
    <s v=""/>
    <s v="Inicio de ejecución con acta de inicio de 01 de febrero de 2025,"/>
    <n v="500"/>
  </r>
  <r>
    <n v="1268"/>
    <n v="20"/>
    <x v="0"/>
    <n v="1"/>
    <s v="Hacer un nuevo contrato social con igualdad de oportunidades para la inclusión social, productiva y política"/>
    <n v="21"/>
    <s v="Creación y vida cotidiana: Apropiación ciudadana del arte, la cultura y el patrimonio, para la democracia cultural"/>
    <n v="1268"/>
    <s v="Capacitar 600 personas en los campos artísticos, interculturales, culturales y/o patrimoniales."/>
    <n v="1633"/>
    <s v="Acciones para la promoción de la cultura, tradición y costumbres sumapaceñas"/>
    <s v="FORMACIÓN"/>
    <n v="600"/>
    <s v="Personas"/>
    <s v="Capacitar 600 personas en los campos artísticos, interculturales, culturales y/o patrimoniales."/>
    <n v="7"/>
    <s v="Desarrollo social y cultural"/>
    <s v="Procesos de formación y dotación de insumos para los campos artísticos, interculturales, culturales, patrimoniales y deportivos."/>
    <n v="93"/>
    <x v="6"/>
    <n v="15"/>
    <s v="Personas capacitadas en los campos artísticos, interculturales, culturales y/o patrimoniales"/>
    <n v="150"/>
    <n v="150"/>
    <n v="150"/>
    <n v="150"/>
    <n v="125000000"/>
    <n v="125000000"/>
    <n v="125000000"/>
    <n v="125000000"/>
    <n v="500000000"/>
    <n v="1884"/>
    <n v="3.14"/>
    <s v="Muy Alto"/>
    <s v="Muy Alto"/>
    <n v="0.1122334455667789"/>
    <n v="0.1122334455667789"/>
    <n v="0.1122334455667789"/>
    <n v="150"/>
    <n v="150"/>
    <n v="150"/>
    <n v="150"/>
    <n v="150"/>
    <n v="150"/>
    <n v="400"/>
    <n v="650"/>
    <n v="150"/>
    <n v="374"/>
    <n v="400"/>
    <n v="650"/>
    <n v="460"/>
    <n v="1400000000"/>
    <n v="122510000"/>
    <n v="536200000"/>
    <n v="1026000000"/>
    <n v="1400000000"/>
    <n v="137162080"/>
    <n v="458049583"/>
    <n v="933259396"/>
    <n v="1077377480"/>
    <n v="2605848539"/>
    <n v="405043872"/>
    <n v="31337416"/>
    <n v="168857325"/>
    <n v="527303854"/>
    <n v="405043872"/>
    <s v="El RP. No.860 por valor de $95.655.830 al cierre del corte 30 de septiembre se relacionó a otro proyecto, no obstante corresponde a la meta de capacitación en campos artisticos, interculturales, culturales y/o patrimoniales."/>
    <s v="Corte 31 diciembre 2022 - Se realizó la ejecución para dar cumplimiento a la meta."/>
    <s v=""/>
    <s v=""/>
    <n v="600"/>
  </r>
  <r>
    <n v="1269"/>
    <n v="20"/>
    <x v="0"/>
    <n v="1"/>
    <s v="Hacer un nuevo contrato social con igualdad de oportunidades para la inclusión social, productiva y política"/>
    <n v="21"/>
    <s v="Creación y vida cotidiana: Apropiación ciudadana del arte, la cultura y el patrimonio, para la democracia cultural"/>
    <n v="1269"/>
    <s v="Intervenir 2 sedes culturales con dotación y/o adecuación."/>
    <n v="1633"/>
    <s v="Acciones para la promoción de la cultura, tradición y costumbres sumapaceñas"/>
    <s v="FORTALECIMIENTO INFRAESTRUCTURA"/>
    <n v="2"/>
    <s v="Sedes"/>
    <s v="Intervenir 2 sedes culturales con dotación y/o adecuación."/>
    <n v="6"/>
    <s v="Infraestructura"/>
    <s v="Dotación e infraestructura cultural."/>
    <n v="93"/>
    <x v="6"/>
    <n v="16"/>
    <s v="Sedes dotadas/Sedes adecuadas"/>
    <n v="0"/>
    <n v="0.5"/>
    <n v="0.5"/>
    <n v="1"/>
    <n v="0"/>
    <n v="503000000"/>
    <n v="403000000"/>
    <n v="1107000000"/>
    <n v="2013000000"/>
    <n v="1"/>
    <n v="0.5"/>
    <s v="Muy Alto"/>
    <s v="Medio"/>
    <n v="0.45185185185185184"/>
    <n v="0.45185185185185184"/>
    <n v="0.22592592592592592"/>
    <n v="1"/>
    <n v="0"/>
    <n v="0.5"/>
    <n v="0.5"/>
    <n v="1"/>
    <n v="0"/>
    <n v="2"/>
    <n v="0"/>
    <n v="0"/>
    <n v="0"/>
    <n v="1"/>
    <n v="0"/>
    <n v="0"/>
    <n v="500000000"/>
    <n v="0"/>
    <n v="600000000"/>
    <n v="400000000"/>
    <n v="500000000"/>
    <m/>
    <n v="628261232"/>
    <n v="92547794"/>
    <m/>
    <n v="720809026"/>
    <n v="0"/>
    <m/>
    <n v="0"/>
    <n v="78653324"/>
    <m/>
    <s v=""/>
    <s v="Corte 31 diciembre 2022 - Se realizó la contratación y se dará la ejecución para dar cumplimiento a la meta en el 2023."/>
    <s v="Para la vigencia 2023, teniendo en cuenta las condiciones prediales y fisicas de la sede Cultural Concepción, se opta por realizar inicialmente unos estudios y diseños que determinen el tipo de intervención y/o restauración que se requiera, contando con e"/>
    <s v="Se trasladan los recursos:_x000a_Vigencia 2023 y 2024:_x000a_Teniendo en cuenta las condiciones prediales y fisicas de la sede Cultural Concepción, se opta por realizar inicialmente unos estudios y diseños que determinen el tipo de intervención y/o restauración que "/>
    <n v="2"/>
  </r>
  <r>
    <n v="1270"/>
    <n v="20"/>
    <x v="0"/>
    <n v="1"/>
    <s v="Hacer un nuevo contrato social con igualdad de oportunidades para la inclusión social, productiva y política"/>
    <n v="21"/>
    <s v="Creación y vida cotidiana: Apropiación ciudadana del arte, la cultura y el patrimonio, para la democracia cultural"/>
    <n v="1270"/>
    <s v="Otorgar 50 estímulos de apoyo al sector artístico y cultural."/>
    <n v="1633"/>
    <s v="Acciones para la promoción de la cultura, tradición y costumbres sumapaceñas"/>
    <s v="ESTÍMULOS"/>
    <n v="50"/>
    <s v="Estímulos"/>
    <s v="Otorgar 50 estímulos de apoyo al sector artístico y cultural"/>
    <n v="7"/>
    <s v="Desarrollo social y cultural"/>
    <s v="Iniciativas de interés cultural, artístico, patrimonial y recreo deportivas."/>
    <n v="93"/>
    <x v="6"/>
    <n v="14"/>
    <s v="Estímulos otorgados de apoyo al sector artístico y cultural "/>
    <n v="12"/>
    <n v="12"/>
    <n v="13"/>
    <n v="13"/>
    <n v="281000000"/>
    <n v="282000000"/>
    <n v="282000000"/>
    <n v="281000000"/>
    <n v="1126000000"/>
    <n v="19"/>
    <n v="0.38"/>
    <s v="Medio"/>
    <s v="Bajo"/>
    <n v="0.25274971941638608"/>
    <n v="0.15670482603815936"/>
    <n v="9.6044893378226706E-2"/>
    <n v="13"/>
    <n v="12"/>
    <n v="12"/>
    <n v="13"/>
    <n v="13"/>
    <n v="0"/>
    <n v="6"/>
    <n v="13"/>
    <n v="12"/>
    <n v="0"/>
    <n v="6"/>
    <n v="13"/>
    <n v="0"/>
    <n v="280000000"/>
    <n v="275402000"/>
    <n v="250000000"/>
    <n v="250000000"/>
    <n v="280000000"/>
    <n v="257402000"/>
    <n v="200000000"/>
    <n v="250000000"/>
    <n v="250000000"/>
    <n v="957402000"/>
    <n v="0"/>
    <n v="60640000"/>
    <n v="20812000"/>
    <n v="197750000"/>
    <n v="0"/>
    <s v="En proceso de inicio convenio con la Secretaria de Cultura"/>
    <s v="Corte 31 diciembre 2022 - Se realiza la ejecución del 50% de la meta programada para dar cumplimiento a la meta."/>
    <s v=""/>
    <s v="La apertura de las convocatorias del programa Más Cultura Local se realizará el 28 de enero de 2025, según cronograma estipulado a nivel distrital con la SCRD. El acta deminicio del convenio es del mes de diciembre de 2024."/>
    <n v="50"/>
  </r>
  <r>
    <n v="1271"/>
    <n v="20"/>
    <x v="0"/>
    <n v="1"/>
    <s v="Hacer un nuevo contrato social con igualdad de oportunidades para la inclusión social, productiva y política"/>
    <n v="21"/>
    <s v="Creación y vida cotidiana: Apropiación ciudadana del arte, la cultura y el patrimonio, para la democracia cultural"/>
    <n v="1271"/>
    <s v="Realizar 4 eventos de promoción de actividades culturales."/>
    <n v="1633"/>
    <s v="Acciones para la promoción de la cultura, tradición y costumbres sumapaceñas"/>
    <s v="EVENTOS"/>
    <n v="10"/>
    <s v="Eventos"/>
    <s v="Realizar 10 eventos de promoción de actividades culturales _x000a_"/>
    <n v="7"/>
    <s v="Desarrollo social y cultural"/>
    <s v="Circulación y apropiación de prácticas artísticas, interculturales, culturales y patrimoniales."/>
    <n v="93"/>
    <x v="6"/>
    <n v="13"/>
    <s v="Eventos de promoción de actividades culturales realizadas"/>
    <n v="1"/>
    <n v="1"/>
    <n v="1"/>
    <n v="1"/>
    <n v="204000000"/>
    <n v="204000000"/>
    <n v="204000000"/>
    <n v="204000000"/>
    <n v="816000000"/>
    <n v="8"/>
    <n v="0.8"/>
    <s v="Muy Alto"/>
    <s v="Alto"/>
    <n v="0.18316498316498317"/>
    <n v="0.18316498316498317"/>
    <n v="0.14653198653198654"/>
    <n v="1"/>
    <n v="1"/>
    <n v="1"/>
    <n v="1"/>
    <n v="1"/>
    <n v="1"/>
    <n v="4"/>
    <n v="1"/>
    <n v="4"/>
    <n v="1"/>
    <n v="4"/>
    <n v="1"/>
    <n v="2"/>
    <n v="2500000000"/>
    <n v="199936000"/>
    <n v="1150000000"/>
    <n v="1740000000"/>
    <n v="2500000000"/>
    <n v="575176280"/>
    <n v="1699669720"/>
    <n v="2672131056"/>
    <n v="2982022520"/>
    <n v="7928999576"/>
    <n v="1904453008"/>
    <n v="128381205"/>
    <n v="613447888"/>
    <n v="890472694"/>
    <n v="1904453008"/>
    <s v="se entregan elementos en el mes de octubre"/>
    <s v="Corte 31 diciembre 2022 - Para la vigencia de 2022 se realizaron 3 eventos más que los programados., toda vez que se aprobaron mas recursos en el presupuesto."/>
    <s v=""/>
    <s v="2 eventos se realizarán en la presente vigencia"/>
    <n v="4"/>
  </r>
  <r>
    <n v="1272"/>
    <n v="20"/>
    <x v="0"/>
    <n v="1"/>
    <s v="Hacer un nuevo contrato social con igualdad de oportunidades para la inclusión social, productiva y política"/>
    <n v="23"/>
    <s v="Bogotá rural"/>
    <n v="1272"/>
    <s v="Apoyar 600 predios rurales con asistencia técnica agropecuaria y/o ambiental. En ese sentido se impulsarán 600 unidades productivas de la localidad."/>
    <n v="1634"/>
    <s v="Asistencia técnica agropecuaria y ambiental"/>
    <s v="ASESORÍA Y ASISTENCIA TÉCNICA "/>
    <n v="1574"/>
    <s v="Predios"/>
    <s v="Apoyar 1.574 predios rurales con asistencia técnica agropecuaria y/o ambiental. En ese sentido se impulsarán 600 unidades productivas de la localidad."/>
    <n v="9"/>
    <s v="Ruralidad"/>
    <s v="Asistencia técnica agropecuaria y ambiental y productividad rural."/>
    <s v="94-89"/>
    <x v="7"/>
    <n v="17"/>
    <s v="Número de Predios rurales con asistencia técnica agropecuaria y/o ambiental"/>
    <n v="150"/>
    <n v="150"/>
    <n v="150"/>
    <n v="150"/>
    <n v="979000000"/>
    <n v="978000000"/>
    <n v="978000000"/>
    <n v="978000000"/>
    <n v="3913000000"/>
    <n v="1574"/>
    <n v="1"/>
    <s v="Muy Alto"/>
    <s v="Muy Alto"/>
    <n v="1"/>
    <n v="0.90152477763659467"/>
    <n v="1"/>
    <n v="150"/>
    <n v="150"/>
    <n v="150"/>
    <n v="150"/>
    <n v="150"/>
    <n v="150"/>
    <n v="465"/>
    <n v="484"/>
    <n v="320"/>
    <n v="150"/>
    <n v="465"/>
    <n v="484"/>
    <n v="475"/>
    <n v="1600000000"/>
    <n v="959500000"/>
    <n v="1200000000"/>
    <n v="1600000000"/>
    <n v="1600000000"/>
    <n v="441520600"/>
    <n v="1091003285"/>
    <n v="1600000000"/>
    <n v="1550000000"/>
    <n v="4682523885"/>
    <n v="1069526523"/>
    <n v="128766667"/>
    <n v="465260335"/>
    <n v="1223296650"/>
    <n v="1069526523"/>
    <s v="Ya se estan atendiendo los 150 predios en asistencia agropecuaria"/>
    <s v="Corte 31 diciembre 2022 - Se realizó la ejecución para dar cumplimiento a la meta."/>
    <s v=""/>
    <s v=""/>
    <n v="600"/>
  </r>
  <r>
    <n v="1273"/>
    <n v="20"/>
    <x v="0"/>
    <n v="1"/>
    <s v="Hacer un nuevo contrato social con igualdad de oportunidades para la inclusión social, productiva y política"/>
    <n v="24"/>
    <s v="Bogotá región emprendedora e innovadora"/>
    <n v="1273"/>
    <s v="Financiar 37 proyectos del sector cultural y creativo."/>
    <n v="1635"/>
    <s v="Acciones para fortalecer las Industrias culturales y creativas"/>
    <s v="FORTALECIMIENTO INDUSTRIA CULTURAL"/>
    <n v="37"/>
    <s v="Proyectos"/>
    <s v="Financiar 37 proyectos del sector cultural y creativo."/>
    <n v="7"/>
    <s v="Desarrollo social y cultural"/>
    <s v="Apoyo y fortalecimiento a las industrias culturales y creativas en las localidades"/>
    <n v="93"/>
    <x v="6"/>
    <n v="20"/>
    <s v="Número de proyectos financiados y acompañados del sector cultural y creativo."/>
    <n v="0"/>
    <n v="13"/>
    <n v="12"/>
    <n v="12"/>
    <n v="0"/>
    <n v="256000000"/>
    <n v="256000000"/>
    <n v="256000000"/>
    <n v="768000000"/>
    <n v="84"/>
    <n v="2.2702702702702702"/>
    <s v="Muy Alto"/>
    <s v="Muy Alto"/>
    <n v="1"/>
    <n v="1"/>
    <n v="1"/>
    <n v="12"/>
    <n v="0"/>
    <n v="13"/>
    <n v="12"/>
    <n v="12"/>
    <n v="0"/>
    <n v="84"/>
    <n v="12"/>
    <n v="12"/>
    <n v="0"/>
    <n v="84"/>
    <n v="0"/>
    <n v="0"/>
    <n v="256000000"/>
    <n v="0"/>
    <n v="230000000"/>
    <n v="230000000"/>
    <n v="256000000"/>
    <m/>
    <n v="230000000"/>
    <n v="230000000"/>
    <n v="226000000"/>
    <n v="686000000"/>
    <n v="0"/>
    <m/>
    <n v="20812000"/>
    <n v="181930000"/>
    <n v="0"/>
    <s v=""/>
    <s v=""/>
    <s v=""/>
    <s v="La apertura de las convocatorias del programa Más Cultura Local se realizará el 28 de enero de 2025, según cronograma estipulado a nivel distrital con la SCRD. El acta deminicio del convenio es del mes de diciembre de 2024."/>
    <n v="37"/>
  </r>
  <r>
    <n v="1274"/>
    <n v="20"/>
    <x v="0"/>
    <n v="2"/>
    <s v="Cambiar nuestros hábitos de vida para reverdecer a Bogotá y adaptarnos y mitigar el cambio climático."/>
    <n v="27"/>
    <s v="Cambio cultural para la gestión de la crisis climática"/>
    <n v="1274"/>
    <s v="Implementar 4 PROCEDAS. Así mismo trabajando las iniciativas ambientalmente sostenibles formuladas juntamente con las comunidades"/>
    <n v="1648"/>
    <s v="Educación ambiental"/>
    <s v="EDUCACIÓN AMBIENTAL"/>
    <n v="5"/>
    <s v="PROCEDAS"/>
    <s v="Implementar 5 PROCEDAS. Así mismo trabajando las iniciativas ambientalmente sostenibles formuladas juntamente con las comunidades"/>
    <n v="8"/>
    <s v="Inversiones ambientales sostenibles"/>
    <s v="Educación ambiental."/>
    <n v="94"/>
    <x v="8"/>
    <n v="38"/>
    <s v="Número de PROCEDAS implementados "/>
    <n v="1"/>
    <n v="2"/>
    <n v="1"/>
    <n v="0"/>
    <n v="200000000"/>
    <n v="291000000"/>
    <n v="200000000"/>
    <n v="0"/>
    <n v="691000000"/>
    <n v="5"/>
    <n v="1"/>
    <s v="Muy Alto"/>
    <s v="Muy Alto"/>
    <n v="1"/>
    <n v="1"/>
    <n v="1"/>
    <n v="1"/>
    <n v="1"/>
    <n v="2"/>
    <n v="1"/>
    <n v="1"/>
    <n v="1"/>
    <n v="2"/>
    <n v="1"/>
    <n v="1"/>
    <n v="1"/>
    <n v="2"/>
    <n v="1"/>
    <n v="1"/>
    <n v="150000000"/>
    <n v="196016000"/>
    <n v="300000000"/>
    <n v="250000000"/>
    <n v="150000000"/>
    <n v="196016000"/>
    <n v="205200000"/>
    <n v="329910088"/>
    <n v="166763000"/>
    <n v="897889088"/>
    <n v="133802033"/>
    <n v="76908464"/>
    <n v="123043333"/>
    <n v="227583042"/>
    <n v="133802033"/>
    <s v=""/>
    <s v="No mueve meta, profesionales encargados de coordinar actividades relacionadas con PROCEDAS._x000a_Corte 31 diciembre 2022 - Se realizó la contratación y se dará la ejecución para dar cumplimiento a la meta en el 2023."/>
    <s v="1 red suma (jovenes y adultos) 1 capacitaciones. // 2023 sistema de recoleccion aguas lluvia, tanque ya se entregaron y los sistemas // sep 2023 : Se realizo traslado presupuestal de los recursos para la meta 1637 vigencia 2023, el valor presente correspo"/>
    <s v=""/>
    <n v="4"/>
  </r>
  <r>
    <n v="1275"/>
    <n v="20"/>
    <x v="0"/>
    <n v="2"/>
    <s v="Cambiar nuestros hábitos de vida para reverdecer a Bogotá y adaptarnos y mitigar el cambio climático."/>
    <n v="28"/>
    <s v="Bogotá protectora de sus recursos naturales"/>
    <n v="1275"/>
    <s v="Intervenir 8 hectáreas con procesos de restauración, rehabilitación o recuperación ecológica."/>
    <n v="1651"/>
    <s v="Restauración ecológica urbana y/o rural"/>
    <s v="RESTAURACIÓN ECOLÓGICA"/>
    <n v="12"/>
    <s v="Hectáreas"/>
    <s v="Intervenir 12 hectáreas con procesos de restauración, rehabilitación o recuperación ecológica."/>
    <n v="8"/>
    <s v="Inversiones ambientales sostenibles"/>
    <s v="Restauración ecológica urbana y/o rural."/>
    <n v="94"/>
    <x v="8"/>
    <n v="41"/>
    <s v="Hectáreas en restauración, rehabilitación o recuperación ecológica y mantenimiento "/>
    <n v="8"/>
    <n v="0"/>
    <n v="0"/>
    <n v="0"/>
    <n v="399000000"/>
    <n v="0"/>
    <n v="0"/>
    <n v="0"/>
    <n v="399000000"/>
    <n v="12"/>
    <n v="1"/>
    <s v="Muy Alto"/>
    <s v="Muy Alto"/>
    <n v="1"/>
    <n v="1"/>
    <n v="1"/>
    <n v="1"/>
    <n v="8"/>
    <n v="0"/>
    <n v="2"/>
    <n v="1"/>
    <n v="8"/>
    <n v="1"/>
    <n v="2"/>
    <n v="1"/>
    <n v="8"/>
    <n v="1"/>
    <n v="2"/>
    <n v="1"/>
    <n v="210000000"/>
    <n v="391053000"/>
    <n v="0"/>
    <n v="430000000"/>
    <n v="210000000"/>
    <n v="391053000"/>
    <n v="92000000"/>
    <n v="429945040"/>
    <n v="210000000"/>
    <n v="1122998040"/>
    <n v="173756476"/>
    <n v="116376590"/>
    <n v="33100000"/>
    <n v="310293866"/>
    <n v="173756476"/>
    <s v=""/>
    <s v=""/>
    <s v="Con los recursos de la vigencia 2023, se adjudicaron los contratos de Suministro CSU- 449 y CSU- 450 de 2023, por un valor $ 205.500.00 y la orden de compra 115855 por un valor de $500.000."/>
    <s v=""/>
    <n v="8"/>
  </r>
  <r>
    <n v="1276"/>
    <n v="20"/>
    <x v="0"/>
    <n v="2"/>
    <s v="Cambiar nuestros hábitos de vida para reverdecer a Bogotá y adaptarnos y mitigar el cambio climático."/>
    <n v="30"/>
    <s v="Eficiencia en la atención de emergencias"/>
    <n v="1276"/>
    <s v="Desarrollar 3 intervenciones  para la reducción del riesgo y adaptación al cambio climático."/>
    <n v="1652"/>
    <s v="Por una Sumapaz sin riesgos que le aporta y se adopta al cambio climático"/>
    <s v="REDUCCIÓN DEL RIESGO Y ADAPTACIÓN AL CAMBIO CLIMÁTICO"/>
    <n v="30"/>
    <s v="Intervenciones"/>
    <s v="Desarrollar 30 intervenciones  para la reducción del riesgo y adaptación al cambio climático."/>
    <n v="8"/>
    <s v="Inversiones ambientales sostenibles"/>
    <s v="Mitigación del riesgo. "/>
    <n v="94"/>
    <x v="8"/>
    <n v="43"/>
    <s v="Intervenciones para la reducción del riesgo y adaptación al cambio climático"/>
    <n v="3"/>
    <n v="0"/>
    <n v="0"/>
    <n v="0"/>
    <n v="1388000000"/>
    <n v="0"/>
    <n v="0"/>
    <n v="0"/>
    <n v="1388000000"/>
    <n v="24"/>
    <n v="0.8"/>
    <s v="Muy Alto"/>
    <s v="Alto"/>
    <n v="0.77672076105204257"/>
    <n v="0.77672076105204257"/>
    <n v="0.62137660884163415"/>
    <n v="5"/>
    <n v="3"/>
    <n v="0"/>
    <n v="1"/>
    <n v="5"/>
    <n v="3"/>
    <n v="8"/>
    <n v="12"/>
    <n v="8"/>
    <n v="2"/>
    <n v="10"/>
    <n v="12"/>
    <n v="0"/>
    <n v="2814685000"/>
    <n v="1360354000"/>
    <n v="0"/>
    <n v="4055141000"/>
    <n v="2814685000"/>
    <n v="987128981"/>
    <n v="1820610330"/>
    <n v="5162541000"/>
    <n v="2776921143"/>
    <n v="10747201454"/>
    <n v="1439675790"/>
    <n v="134771045"/>
    <n v="0"/>
    <n v="1486293998"/>
    <n v="1439675790"/>
    <s v="Recurso de apoyo a la gestión contratado para el cumplimiento y desarrollo de las actividades relacionadas con la meta, como formulación de estudios previos, trabajo de campo para establecer población a beneficiar, articulación del proyecto de inversión c"/>
    <s v="Recurso de apoyo a la gestión contratado para el cumplimiento y desarrollo de las actividades relacionadas con la meta, como formulación de estudios previos, trabajo de campo para establecer población a beneficiar, articulación del proyecto de inversión c"/>
    <s v="Con recursos de la vigencia 2023, se adjudicó el proceso de obra e interventoría que dio origen a los contratos COP-442-2023 y  CIN-443-2023 dando inicio de actividades el 02 de octubre del 2023 en 8 puntos priorizados, adicionalmente, para el contrato CO"/>
    <s v="&quot;Vigencia 2024:_x000a_Adjudicó de los contratos COP-339-2024 y CIN-445-2024 para intervención de 8 puntos _x000a_Adición al contrato CIN-443-2023 EDGAR HENRY SOLER RUBIO _x000a__x000a_Vigencia 2023:_x000a_- COP-442-2023 y  CIN-443-2023, 8 puntos priorizados y se realizó una adición pa"/>
    <n v="3"/>
  </r>
  <r>
    <n v="1277"/>
    <n v="20"/>
    <x v="0"/>
    <n v="2"/>
    <s v="Cambiar nuestros hábitos de vida para reverdecer a Bogotá y adaptarnos y mitigar el cambio climático."/>
    <n v="30"/>
    <s v="Eficiencia en la atención de emergencias"/>
    <n v="1277"/>
    <s v="Realizar 5 acciones efectivas para el fortalecimiento de las capacidades locales para la respuesta a emergencias y desastres."/>
    <n v="1652"/>
    <s v="Por una Sumapaz sin riesgos que le aporta y se adopta al cambio climático"/>
    <s v="MANEJO DE EMERGENCIAS, CALAMIDADES Y DESASTRES"/>
    <n v="5"/>
    <s v="Acciones"/>
    <s v="Realizar 5 acciones efectivas para el fortalecimiento de las capacidades locales para la respuesta a emergencias y desastres."/>
    <n v="8"/>
    <s v="Inversiones ambientales sostenibles"/>
    <s v="Manejo de emergencias y desastres."/>
    <n v="94"/>
    <x v="8"/>
    <n v="42"/>
    <s v="Acciones efectivas para el fortalecimiento de las capacidades locales para la respuesta a emergencias y desastres"/>
    <n v="0"/>
    <n v="5"/>
    <n v="0"/>
    <n v="0"/>
    <n v="0"/>
    <n v="399000000"/>
    <n v="0"/>
    <n v="0"/>
    <n v="399000000"/>
    <n v="5"/>
    <n v="1"/>
    <s v="Muy Alto"/>
    <s v="Muy Alto"/>
    <n v="0.22327923894795748"/>
    <n v="0.22327923894795748"/>
    <n v="0.22327923894795748"/>
    <n v="0"/>
    <n v="0"/>
    <n v="5"/>
    <n v="0"/>
    <n v="0"/>
    <n v="0"/>
    <n v="5"/>
    <n v="0"/>
    <n v="0"/>
    <n v="0"/>
    <n v="5"/>
    <n v="0"/>
    <n v="0"/>
    <n v="0"/>
    <n v="0"/>
    <n v="400000000"/>
    <n v="0"/>
    <n v="0"/>
    <m/>
    <n v="394141082"/>
    <m/>
    <m/>
    <n v="394141082"/>
    <n v="0"/>
    <m/>
    <n v="127916666"/>
    <m/>
    <m/>
    <s v=""/>
    <s v="Corte 31 diciembre 2022 - Se realizó la contratación y se dará la ejecución para dar cumplimiento a la meta en el 2023."/>
    <s v=""/>
    <s v=""/>
    <n v="5"/>
  </r>
  <r>
    <n v="1278"/>
    <n v="20"/>
    <x v="0"/>
    <n v="2"/>
    <s v="Cambiar nuestros hábitos de vida para reverdecer a Bogotá y adaptarnos y mitigar el cambio climático."/>
    <n v="33"/>
    <s v="Más árboles y más y mejor espacio público "/>
    <n v="1278"/>
    <s v="Plantar y/o Mantener 950 árboles urbanos y/o rurales."/>
    <n v="1654"/>
    <s v="Sumapaz también es arbolado"/>
    <s v="ARBORIZACIÓN"/>
    <n v="950"/>
    <s v="Árboles"/>
    <s v="Plantar y/o Mantener 950 árboles urbanos y/o rurales."/>
    <n v="8"/>
    <s v="Inversiones ambientales sostenibles"/>
    <s v="Arbolado urbano y/o rural."/>
    <n v="94"/>
    <x v="8"/>
    <n v="45"/>
    <s v="Número de árboles plantados"/>
    <n v="0"/>
    <n v="0"/>
    <n v="950"/>
    <n v="0"/>
    <n v="0"/>
    <n v="0"/>
    <n v="232000000"/>
    <n v="0"/>
    <n v="232000000"/>
    <n v="0"/>
    <n v="0"/>
    <s v="Bajo"/>
    <s v="Bajo"/>
    <n v="0.16372618207480594"/>
    <n v="0"/>
    <n v="0"/>
    <n v="0"/>
    <n v="0"/>
    <n v="0"/>
    <n v="0"/>
    <n v="0"/>
    <n v="0"/>
    <n v="0"/>
    <n v="0"/>
    <n v="0"/>
    <n v="0"/>
    <n v="0"/>
    <n v="0"/>
    <n v="0"/>
    <n v="0"/>
    <n v="0"/>
    <n v="0"/>
    <n v="0"/>
    <n v="0"/>
    <m/>
    <m/>
    <m/>
    <m/>
    <n v="0"/>
    <n v="0"/>
    <m/>
    <m/>
    <m/>
    <m/>
    <s v=""/>
    <s v=""/>
    <s v=""/>
    <s v=""/>
    <n v="950"/>
  </r>
  <r>
    <n v="1279"/>
    <n v="20"/>
    <x v="0"/>
    <n v="2"/>
    <s v="Cambiar nuestros hábitos de vida para reverdecer a Bogotá y adaptarnos y mitigar el cambio climático."/>
    <n v="33"/>
    <s v="Más árboles y más y mejor espacio público "/>
    <n v="1279"/>
    <s v="Construir 1500 m2 de Parque vecinales y/o de bolsillo (la construcción incluye su dotación). (Construir una chancha sintetica de 1500 M2)"/>
    <n v="1655"/>
    <s v="Mas y mejor espacio público"/>
    <s v="CONSTRUCCIÓN"/>
    <n v="10151"/>
    <s v="Metros cuadrados"/>
    <s v="Construir 10.151 m2 de Parque vecinales y/o de bolsillo (la construcción incluye su dotación). (Construir una chancha sintetica de 1500 M2)"/>
    <n v="6"/>
    <s v="Infraestructura"/>
    <s v="Construcción, mantenimiento y dotación de parques vecinales y/o de bolsillo."/>
    <n v="93"/>
    <x v="6"/>
    <n v="46"/>
    <s v="m2 de Parques vecinales y/o de bolsillo construidos y dotados"/>
    <n v="0"/>
    <n v="1500"/>
    <n v="0"/>
    <n v="0"/>
    <n v="0"/>
    <n v="911000000"/>
    <n v="0"/>
    <n v="0"/>
    <n v="911000000"/>
    <n v="4330"/>
    <n v="0.42655895970840313"/>
    <s v="Muy Alto"/>
    <s v="Medio"/>
    <n v="0.64290755116443188"/>
    <n v="0.64290755116443188"/>
    <n v="0.27423797621337703"/>
    <n v="1400"/>
    <n v="0"/>
    <n v="1500"/>
    <n v="0"/>
    <n v="1400"/>
    <n v="0"/>
    <n v="0"/>
    <n v="4330"/>
    <n v="5821"/>
    <n v="0"/>
    <n v="0"/>
    <n v="4330"/>
    <n v="0"/>
    <n v="2300000000"/>
    <n v="0"/>
    <n v="1000000000"/>
    <n v="0"/>
    <n v="2300000000"/>
    <m/>
    <m/>
    <n v="1500000000"/>
    <n v="5042370737"/>
    <n v="6542370737"/>
    <n v="720646127"/>
    <m/>
    <m/>
    <n v="0"/>
    <n v="720646127"/>
    <s v=""/>
    <s v=""/>
    <s v="Proximo a iniciar actividades COP-459-2023 y CIN-465-2023"/>
    <s v="&quot;Vigencia 2024:_x000a_Se adjudicaron los procesos:_x000a__x000a_Obra COP-705-202 parque San Juan, con su respectiva interventoría CIN-708-2024_x000a__x000a_y fase II parque Paz y vida COP-722-2024 con su respectiva interentoría CIN-673-2024_x000a__x000a_Se realiza adición a los contratos COP-459-"/>
    <n v="1500"/>
  </r>
  <r>
    <n v="1280"/>
    <n v="20"/>
    <x v="0"/>
    <n v="2"/>
    <s v="Cambiar nuestros hábitos de vida para reverdecer a Bogotá y adaptarnos y mitigar el cambio climático."/>
    <n v="33"/>
    <s v="Más árboles y más y mejor espacio público "/>
    <n v="1280"/>
    <s v="Intervenir 1 Parques vecinales y/o de bolsillo con acciones de mejoramiento, mantenimiento y/o dotación."/>
    <n v="1655"/>
    <s v="Mas y mejor espacio público"/>
    <s v="INTERVENCIÓN"/>
    <n v="2.1"/>
    <s v="Parques"/>
    <s v="Intervenir 2,1 Parques vecinales y/o de bolsillo con acciones de mejoramiento, mantenimiento y/o dotación."/>
    <n v="6"/>
    <s v="Infraestructura"/>
    <s v="Construcción, mantenimiento y dotación de parques vecinales y/o de bolsillo."/>
    <n v="93"/>
    <x v="6"/>
    <n v="47"/>
    <s v="Número de Parques vecinales y/o de bolsillo intervenidos en mejoramiento, mantenimiento y/o dotación"/>
    <n v="0"/>
    <n v="0"/>
    <n v="1"/>
    <n v="0"/>
    <n v="0"/>
    <n v="0"/>
    <n v="274000000"/>
    <n v="0"/>
    <n v="274000000"/>
    <n v="2"/>
    <n v="0.95238095238095233"/>
    <s v="Muy Alto"/>
    <s v="Muy Alto"/>
    <n v="0.19336626676076218"/>
    <n v="0.19336626676076218"/>
    <n v="0.18415834929596397"/>
    <n v="0"/>
    <n v="0"/>
    <n v="0"/>
    <n v="1"/>
    <n v="0"/>
    <n v="0"/>
    <n v="0"/>
    <n v="2"/>
    <n v="0.1"/>
    <n v="0"/>
    <n v="0"/>
    <n v="2"/>
    <n v="0"/>
    <n v="0"/>
    <n v="0"/>
    <n v="0"/>
    <n v="1200000000"/>
    <n v="0"/>
    <m/>
    <m/>
    <n v="1194175587"/>
    <n v="44273423"/>
    <n v="1238449010"/>
    <n v="8016084"/>
    <m/>
    <m/>
    <n v="424126"/>
    <n v="8016084"/>
    <s v=""/>
    <s v=""/>
    <s v="En ejecución COP-455-2023"/>
    <s v="&quot;Vigencia 2024:_x000a_Adición COP-455-2023_x000a__x000a_Vigencia 2023:_x000a_Finalizado COP-455-2023 parques Biosaludables San Juan y Peñalisa, se realizó entrega de dos parques Biosaludables. &quot;"/>
    <n v="1"/>
  </r>
  <r>
    <n v="1281"/>
    <n v="20"/>
    <x v="0"/>
    <n v="2"/>
    <s v="Cambiar nuestros hábitos de vida para reverdecer a Bogotá y adaptarnos y mitigar el cambio climático."/>
    <n v="34"/>
    <s v="Bogotá protectora de los animales"/>
    <n v="1281"/>
    <s v="Atender 1000 animales en urgencias, brigadas médico veterinarias, acciones de esterilización, educación y adopción."/>
    <n v="1666"/>
    <s v="Sumapaz comprometida con el bienestar animal"/>
    <s v="BIENESTAR ANIMAL"/>
    <n v="1000"/>
    <s v="Animales"/>
    <s v="Atender 1000 animales en urgencias, brigadas médico veterinarias, acciones de esterilización, educación y adopción."/>
    <n v="8"/>
    <s v="Inversiones ambientales sostenibles"/>
    <s v="Acuerdos con las redes locales de proteccionistas de animales para urgencias, brigadas médico veterinarias, acciones de esterilización, educación y adopción  "/>
    <n v="94"/>
    <x v="8"/>
    <n v="48"/>
    <s v="Número de animales atendidos"/>
    <n v="250"/>
    <n v="250"/>
    <n v="250"/>
    <n v="250"/>
    <n v="426000000"/>
    <n v="425000000"/>
    <n v="426000000"/>
    <n v="426000000"/>
    <n v="1703000000"/>
    <n v="1451"/>
    <n v="1.4510000000000001"/>
    <s v="Muy Alto"/>
    <s v="Muy Alto"/>
    <n v="1"/>
    <n v="0.97099999999999997"/>
    <n v="1"/>
    <n v="250"/>
    <n v="250"/>
    <n v="250"/>
    <n v="250"/>
    <n v="250"/>
    <n v="0"/>
    <n v="471"/>
    <n v="250"/>
    <n v="250"/>
    <n v="59"/>
    <n v="614"/>
    <n v="316"/>
    <n v="462"/>
    <n v="420000000"/>
    <n v="417515000"/>
    <n v="425000000"/>
    <n v="230000000"/>
    <n v="420000000"/>
    <n v="57000000"/>
    <n v="425000000"/>
    <n v="212659908"/>
    <n v="334772365"/>
    <n v="1029432273"/>
    <n v="308789900"/>
    <n v="51300000"/>
    <n v="96036667"/>
    <n v="78583333"/>
    <n v="308789900"/>
    <s v="Recurso de apoyo a la gestión contratado para el cumplimiento y desarrollo de las actividades relacionadas con la meta, como formulación de estudios previos, trabajo de campo para establecer población a beneficiar, articulación del proyecto de inversión c"/>
    <s v="Corte 31 diciembre 2022 - Se realizó la ejecución para dar cumplimiento a la meta."/>
    <s v="Con recursos de la vigencia 2023, se adjudicó las órdenes de compra 122802 por un valor $107.699.642 y 122797 por valor de $5.960.265, dando inicio de la ejecución 19 de diciembre de 2023, por medio de la cual se atenderán animales en urgencias, brigadas "/>
    <s v=""/>
    <n v="1000"/>
  </r>
  <r>
    <n v="1282"/>
    <n v="20"/>
    <x v="0"/>
    <n v="2"/>
    <s v="Cambiar nuestros hábitos de vida para reverdecer a Bogotá y adaptarnos y mitigar el cambio climático."/>
    <n v="37"/>
    <s v="Provisión y mejoramiento de servicios públicos"/>
    <n v="1282"/>
    <s v="Fortalecer 4 acueductos veredales con asistencia, intervenir técnica u organizativa. Incluyendo el tratamiento de aguas residuales"/>
    <n v="1668"/>
    <s v="Acueductos veredales y saneamiento básico"/>
    <s v="ACUEDUCTOS VEREDALES"/>
    <n v="12"/>
    <s v="Acueductos"/>
    <s v="Fortalecer 12 acueductos veredales con asistencia, intervenir técnica u organizativa. Incluyendo el tratamiento de aguas residuales"/>
    <n v="9"/>
    <s v="Ruralidad"/>
    <s v="Acueductos veredales y saneamiento básico."/>
    <n v="96"/>
    <x v="5"/>
    <n v="49"/>
    <s v="Número de acueductos verdales asistidos o intervenidos técnica u organizacionalmente."/>
    <n v="1"/>
    <n v="1"/>
    <n v="1"/>
    <n v="1"/>
    <n v="526000000"/>
    <n v="1000000000"/>
    <n v="1000000000"/>
    <n v="1000000000"/>
    <n v="3526000000"/>
    <n v="11"/>
    <n v="0.91666666666666663"/>
    <s v="Muy Alto"/>
    <s v="Muy Alto"/>
    <n v="1"/>
    <n v="1"/>
    <n v="0.91666666666666663"/>
    <n v="1"/>
    <n v="1"/>
    <n v="1"/>
    <n v="1"/>
    <n v="1"/>
    <n v="1"/>
    <n v="1"/>
    <n v="9"/>
    <n v="2"/>
    <n v="3"/>
    <n v="1"/>
    <n v="7"/>
    <n v="0"/>
    <n v="1300000000"/>
    <n v="515523000"/>
    <n v="1000000000"/>
    <n v="1900000000"/>
    <n v="1300000000"/>
    <n v="422585208"/>
    <n v="926186917"/>
    <n v="2423036612"/>
    <n v="1456012471"/>
    <n v="5227821208"/>
    <n v="408148008"/>
    <n v="85927758"/>
    <n v="23306667"/>
    <n v="165714624"/>
    <n v="408148008"/>
    <s v="Adicion al contrato de interventoria 181 de 2019"/>
    <s v="Corte 31 diciembre 2022 - Se realizó la ejecución para dar cumplimiento a la meta."/>
    <s v="Proximo a iniciar actividades, Se adjudico tres contratos de obra para la intervención de 2 acueductos veredales COP-461-2023 y CIN-462-2023 , 5 PTAR COP-452-2023 y CIN-456-2023 y unidades sanitarias individuales en 2 sistemas COP-467-2023"/>
    <s v="&quot;Vigencia 2024:_x000a_Adiciones a los contratos: _x000a_COP-452-2023 CONSORCIO GHW SUMAPAZ_x000a_CIN-456-2023CONSORCIO INTER 1 _x000a_COP-467-2023CONSORCIO AGUAS SUMAPAZ 2023._x000a_COP-461-2023 CONSORCIO AGUAS DE SUMAPAZ_x000a_CIN-462-2023 LOGIA 3 ASOCIADOS S.A.S._x000a_Adjudicación contrato de "/>
    <n v="4"/>
  </r>
  <r>
    <n v="1283"/>
    <n v="20"/>
    <x v="0"/>
    <n v="2"/>
    <s v="Cambiar nuestros hábitos de vida para reverdecer a Bogotá y adaptarnos y mitigar el cambio climático."/>
    <n v="38"/>
    <s v="Ecoeficiencia, reciclaje, manejo de residuos e inclusión de la población recicladora"/>
    <n v="1283"/>
    <s v="Capacitar 700 personas en separación en la fuente y reciclaje."/>
    <n v="1669"/>
    <s v="Por una Sumapaz ecoeficiente, alternativa y sostenible"/>
    <s v="HÁBITOS DE CONSUMO"/>
    <n v="700"/>
    <s v="Personas"/>
    <s v="Capacitar 700 personas en separación en la fuente y reciclaje."/>
    <n v="8"/>
    <s v="Inversiones ambientales sostenibles"/>
    <s v="Cambios de hábitos de consumo, separación en la fuente y reciclaje."/>
    <n v="96"/>
    <x v="5"/>
    <n v="50"/>
    <s v="Personas capacitadas en separación en la fuente y reciclaje"/>
    <n v="250"/>
    <n v="0"/>
    <n v="250"/>
    <n v="200"/>
    <n v="321000000"/>
    <n v="0"/>
    <n v="200000000"/>
    <n v="200000000"/>
    <n v="721000000"/>
    <n v="714"/>
    <n v="1.02"/>
    <s v="Muy Alto"/>
    <s v="Muy Alto"/>
    <n v="0.18120130686102034"/>
    <n v="0.18120130686102034"/>
    <n v="0.18120130686102034"/>
    <n v="350"/>
    <n v="250"/>
    <n v="0"/>
    <n v="350"/>
    <n v="350"/>
    <n v="0"/>
    <n v="0"/>
    <n v="350"/>
    <n v="350"/>
    <n v="0"/>
    <n v="0"/>
    <n v="300"/>
    <n v="414"/>
    <n v="270000000"/>
    <n v="314607000"/>
    <n v="0"/>
    <n v="300000000"/>
    <n v="270000000"/>
    <m/>
    <m/>
    <n v="342859239"/>
    <n v="230479173"/>
    <n v="573338412"/>
    <n v="37693287"/>
    <m/>
    <m/>
    <n v="69000333"/>
    <n v="37693287"/>
    <s v=""/>
    <s v=""/>
    <s v="Con recursos de la vigencia 2023, se adjudico en el mes de diciembre CPS- 517- 2023 por un valor de $ 265.935.333, en donde se Capacitar 700 personas en separación en la fuente y reciclaje."/>
    <s v=""/>
    <n v="700"/>
  </r>
  <r>
    <n v="1284"/>
    <n v="20"/>
    <x v="0"/>
    <n v="2"/>
    <s v="Cambiar nuestros hábitos de vida para reverdecer a Bogotá y adaptarnos y mitigar el cambio climático."/>
    <n v="38"/>
    <s v="Ecoeficiencia, reciclaje, manejo de residuos e inclusión de la población recicladora"/>
    <n v="1284"/>
    <s v="Implementar 100 acciones enfocadas a consolidar el modelo de energías alternativas sostenible para Sumapaz."/>
    <n v="1669"/>
    <s v="Por una Sumapaz ecoeficiente, alternativa y sostenible"/>
    <s v="ENERGÍAS ALTERNATIVAS"/>
    <n v="100"/>
    <s v="Acciones"/>
    <s v="Implementar 100 acciones enfocadas a consolidar el modelo de energías alternativas sostenible para Sumapaz."/>
    <n v="9"/>
    <s v="Ruralidad"/>
    <s v="Energías alternativas para el área rural."/>
    <n v="96"/>
    <x v="5"/>
    <n v="51"/>
    <s v="Acciones con energías alternativas para el área rural realizadas."/>
    <n v="25"/>
    <n v="25"/>
    <n v="25"/>
    <n v="25"/>
    <n v="816000000"/>
    <n v="814000000"/>
    <n v="814000000"/>
    <n v="814000000"/>
    <n v="3258000000"/>
    <n v="84"/>
    <n v="0.84"/>
    <s v="Muy Alto"/>
    <s v="Alto"/>
    <n v="0.81879869313897968"/>
    <n v="0.81879869313897968"/>
    <n v="0.68779090223674288"/>
    <n v="25"/>
    <n v="25"/>
    <n v="25"/>
    <n v="25"/>
    <n v="25"/>
    <n v="34"/>
    <n v="30"/>
    <n v="20"/>
    <n v="20"/>
    <n v="34"/>
    <n v="30"/>
    <n v="0"/>
    <n v="20"/>
    <n v="1500000000"/>
    <n v="799747000"/>
    <n v="900000000"/>
    <n v="1000000000"/>
    <n v="1500000000"/>
    <n v="786159610"/>
    <n v="887449590"/>
    <n v="1399691637"/>
    <n v="1448199827"/>
    <n v="4521500664"/>
    <n v="495133281"/>
    <n v="0"/>
    <n v="113000000"/>
    <n v="120216667"/>
    <n v="495133281"/>
    <s v=""/>
    <s v="Corte 31 diciembre 2022 - Se realizó la contratación y se dará la ejecución para dar cumplimiento a la meta en el 2023."/>
    <s v="Con recursos de la vigencia 2023, el mes de diciembr se realizo el Convenio Interadministrativo CIA-523-2023, por un valor de $1.356.791.637, por medio del cual se instalarán 20 sistemas de energía solar fotovoltaica en viviendas rurales dispersas ubicada"/>
    <s v="2024 - Se ha comprometido los recursos, para seguimiento y formulación."/>
    <n v="100"/>
  </r>
  <r>
    <n v="1285"/>
    <n v="20"/>
    <x v="0"/>
    <n v="3"/>
    <s v="Inspirar confianza y legitimidad para vivir sin miedo y ser epicentro de cultura ciudadana, paz y reconciliación."/>
    <n v="39"/>
    <s v="Bogotá territorio de paz y atención integral a las víctimas del conflicto armado"/>
    <n v="1285"/>
    <s v="Vincular 800 personas a procesos de construcción de memoria, verdad, reparación integral a víctimas, paz y reconciliación."/>
    <n v="1672"/>
    <s v="Procesos de construcción de memoria, verdad, reparación integral a víctimas, paz y reconciliación"/>
    <s v="PAZ, MEMORIA Y RECONCILIACIÓN"/>
    <n v="800"/>
    <s v="Personas"/>
    <s v="Vincular 800 personas a procesos de construcción de memoria, verdad, reparación integral a víctimas, paz y reconciliación."/>
    <n v="7"/>
    <s v="Desarrollo social y cultural"/>
    <s v="Construcción de memoria, verdad, reparación, víctimas, paz y reconciliación."/>
    <n v="85"/>
    <x v="9"/>
    <n v="52"/>
    <s v="Personas vinculadas a procesos de construcción de memoria, verdad, reparación integral a víctimas, paz y reconciliación"/>
    <n v="200"/>
    <n v="200"/>
    <n v="200"/>
    <n v="200"/>
    <n v="425000000"/>
    <n v="422000000"/>
    <n v="422000000"/>
    <n v="422000000"/>
    <n v="1691000000"/>
    <n v="1171"/>
    <n v="1.4637500000000001"/>
    <s v="Muy Alto"/>
    <s v="Muy Alto"/>
    <n v="1"/>
    <n v="1"/>
    <n v="1"/>
    <n v="200"/>
    <n v="200"/>
    <n v="200"/>
    <n v="200"/>
    <n v="200"/>
    <n v="200"/>
    <n v="200"/>
    <n v="200"/>
    <n v="200"/>
    <n v="222"/>
    <n v="494"/>
    <n v="200"/>
    <n v="255"/>
    <n v="422000000"/>
    <n v="416535000"/>
    <n v="430000000"/>
    <n v="430000000"/>
    <n v="422000000"/>
    <n v="164479333"/>
    <n v="685975356"/>
    <n v="430000000"/>
    <n v="454750000"/>
    <n v="1735204689"/>
    <n v="217437798"/>
    <n v="119446664"/>
    <n v="407999999"/>
    <n v="267939282"/>
    <n v="217437798"/>
    <s v="El equipo de profesionales de apoyo a la gestión, se encuentra atendiendo a las victimas."/>
    <s v="Corte 31 diciembre 2022 - Se realizó la ejecución para dar cumplimiento a la meta."/>
    <s v="para llegar a esta meta se han realizado las siguientes acciones : 1. Asesorías jurídica y psicosociales  2.Encuentrosde fortalecimiento intergeneracional (por medio de la preparación de alimentos) 3.Talleres de prevención de reclutamiento y todo tipo de "/>
    <s v="A 30 de diciembre de 2024  se impactaron 110  personas  mas mediante diversas acciones en toda la localidad incluyendo ejercicios de memoria, jornadas e acreditación ante la jep, ejercicios de reparación simbolica"/>
    <n v="800"/>
  </r>
  <r>
    <n v="1286"/>
    <n v="20"/>
    <x v="0"/>
    <n v="3"/>
    <s v="Inspirar confianza y legitimidad para vivir sin miedo y ser epicentro de cultura ciudadana, paz y reconciliación."/>
    <n v="40"/>
    <s v="Más mujeres viven una vida libre de violencias, se sienten seguras y acceden con confianza al sistema de justicia"/>
    <n v="1286"/>
    <s v="Capacitar 1000 personas para la construcción de ciudadanía y desarrollo de capacidades para el ejercicio de derechos de las mujeres. Así mismo se tendrá en cuenta la vinculación a las mujeres en acciones de construcción de ciudadanía y capacidad para el ejercicio del derecho"/>
    <n v="1674"/>
    <s v="Más mujeres viven una vida libre de violencias, se sienten seguras y acceden con confianza al sistema de justicia"/>
    <s v="DESARROLLO DE CAPACIDADES"/>
    <n v="1000"/>
    <s v="Personas"/>
    <s v="Capacitar 1000 personas para la construcción de ciudadanía y desarrollo de capacidades para el ejercicio de derechos de las mujeres. Así mismo se tendrá en cuenta la vinculación a las mujeres en acciones de construcción de ciudadanía y capacidad para el ejercicio del derecho"/>
    <n v="7"/>
    <s v="Desarrollo social y cultural"/>
    <s v="Construcción de ciudadanía y desarrollo de capacidades para el ejercicio de derechos de las mujeres."/>
    <n v="100"/>
    <x v="2"/>
    <n v="53"/>
    <s v="Personas capacitadas para la construcción de ciudadanía y desarrollo de capacidades para el ejercicio de derechos de las mujeres."/>
    <n v="250"/>
    <n v="250"/>
    <n v="250"/>
    <n v="250"/>
    <n v="434000000"/>
    <n v="431000000"/>
    <n v="431000000"/>
    <n v="431000000"/>
    <n v="1727000000"/>
    <n v="1150"/>
    <n v="1.1499999999999999"/>
    <s v="Muy Alto"/>
    <s v="Muy Alto"/>
    <n v="0.61176053843428979"/>
    <n v="0.61176053843428979"/>
    <n v="0.61176053843428979"/>
    <n v="250"/>
    <n v="250"/>
    <n v="250"/>
    <n v="250"/>
    <n v="250"/>
    <n v="0"/>
    <n v="700"/>
    <n v="250"/>
    <n v="250"/>
    <n v="0"/>
    <n v="900"/>
    <n v="250"/>
    <n v="0"/>
    <n v="800000000"/>
    <n v="425356000"/>
    <n v="530000000"/>
    <n v="550000000"/>
    <n v="800000000"/>
    <n v="88464050"/>
    <n v="532000000"/>
    <n v="754161378"/>
    <n v="691200000"/>
    <n v="2065825428"/>
    <n v="54295285"/>
    <n v="53010000"/>
    <n v="189504579"/>
    <n v="85079990"/>
    <n v="54295285"/>
    <s v="Recurso de apoyo a la gestión contratado para el cumplimiento y desarrollo de las actividades relacionadas con la meta, como formulación de estudios previos, trabajo de campo para establecer población a beneficiar, articulación del proyecto de inversión c"/>
    <s v="Corte 31 diciembre 2022 - Se realizó la ejecución para dar cumplimiento a la meta._x000a_Se contrató capacitación para 700 personas y llegaron 900."/>
    <s v=""/>
    <s v="La ejecución del proyecto se realizará durante el 2025. acta de inicio de 16 de diciembre de 2024"/>
    <n v="1000"/>
  </r>
  <r>
    <n v="1287"/>
    <n v="20"/>
    <x v="0"/>
    <n v="3"/>
    <s v="Inspirar confianza y legitimidad para vivir sin miedo y ser epicentro de cultura ciudadana, paz y reconciliación."/>
    <n v="40"/>
    <s v="Más mujeres viven una vida libre de violencias, se sienten seguras y acceden con confianza al sistema de justicia"/>
    <n v="1287"/>
    <s v="Vincular 1200 personas en acciones para la prevención del feminicidio y la violencia contra la mujer."/>
    <n v="1674"/>
    <s v="Más mujeres viven una vida libre de violencias, se sienten seguras y acceden con confianza al sistema de justicia"/>
    <s v="PREVENCIÓN"/>
    <n v="1200"/>
    <s v="Personas"/>
    <s v="Vincular 1200 personas en acciones para la prevención del feminicidio y la violencia contra la mujer."/>
    <n v="7"/>
    <s v="Desarrollo social y cultural"/>
    <s v="Prevención del feminicidio y la violencia contra la mujer."/>
    <n v="100"/>
    <x v="2"/>
    <n v="54"/>
    <s v="Número de Personas vinculadas en acciones para la prevención del feminicidio y la violencia contra la mujer"/>
    <n v="300"/>
    <n v="300"/>
    <n v="300"/>
    <n v="300"/>
    <n v="274000000"/>
    <n v="274000000"/>
    <n v="274000000"/>
    <n v="274000000"/>
    <n v="1096000000"/>
    <n v="930"/>
    <n v="0.77500000000000002"/>
    <s v="Muy Alto"/>
    <s v="Alto"/>
    <n v="0.38823946156571026"/>
    <n v="0.38823946156571026"/>
    <n v="0.30088558271342547"/>
    <n v="400"/>
    <n v="300"/>
    <n v="300"/>
    <n v="400"/>
    <n v="400"/>
    <n v="0"/>
    <n v="400"/>
    <n v="400"/>
    <n v="400"/>
    <n v="0"/>
    <n v="530"/>
    <n v="400"/>
    <n v="0"/>
    <n v="550000000"/>
    <n v="268542000"/>
    <n v="274000000"/>
    <n v="350000000"/>
    <n v="550000000"/>
    <m/>
    <n v="272000000"/>
    <n v="414881907"/>
    <n v="1372455120"/>
    <n v="2059337027"/>
    <n v="125316914"/>
    <m/>
    <n v="262400000"/>
    <n v="67395275"/>
    <n v="125316914"/>
    <s v=""/>
    <s v="Corte 31 diciembre 2022 - Se realizó la ejecución para dar cumplimiento a la meta."/>
    <s v=""/>
    <s v="La ejecución del proyecto se realizará durante el 2025. acta de inicio de 16 de diciembre de 2024"/>
    <n v="1200"/>
  </r>
  <r>
    <n v="1288"/>
    <n v="20"/>
    <x v="0"/>
    <n v="3"/>
    <s v="Inspirar confianza y legitimidad para vivir sin miedo y ser epicentro de cultura ciudadana, paz y reconciliación."/>
    <n v="43"/>
    <s v="Cultura ciudadana para la confianza, la convivencia y la participación desde la vida cotidiana"/>
    <n v="1288"/>
    <s v="Formar 200 personas en la escuela de seguridad. Garantizando el enfoque de escuela de convivencia comunitaria"/>
    <n v="1676"/>
    <s v="Promoción de la convivencia ciudadana - Escuela de seguridad"/>
    <s v="ESCUELA DE SEGURIDAD"/>
    <n v="200"/>
    <s v="Personas"/>
    <s v="Formar 200 personas en la escuela de seguridad. Garantizando el enfoque de escuela de convivencia comunitaria"/>
    <n v="7"/>
    <s v="Desarrollo social y cultural"/>
    <s v="Promoción de la convivencia ciudadana."/>
    <n v="102"/>
    <x v="10"/>
    <n v="56"/>
    <s v="Número de personas formadas en la escuela de seguridad"/>
    <n v="200"/>
    <n v="0"/>
    <n v="0"/>
    <n v="0"/>
    <n v="298000000"/>
    <n v="0"/>
    <n v="0"/>
    <n v="0"/>
    <n v="298000000"/>
    <n v="0"/>
    <n v="0"/>
    <s v="Muy Alto"/>
    <s v="Bajo"/>
    <n v="1"/>
    <n v="1"/>
    <n v="0"/>
    <n v="0"/>
    <n v="200"/>
    <n v="0"/>
    <n v="0"/>
    <n v="0"/>
    <n v="0"/>
    <n v="200"/>
    <n v="0"/>
    <n v="0"/>
    <n v="0"/>
    <n v="0"/>
    <n v="0"/>
    <n v="0"/>
    <n v="0"/>
    <n v="292064000"/>
    <n v="0"/>
    <n v="0"/>
    <n v="0"/>
    <m/>
    <n v="245553160"/>
    <m/>
    <m/>
    <n v="245553160"/>
    <n v="0"/>
    <m/>
    <n v="85000000"/>
    <m/>
    <m/>
    <s v=""/>
    <s v="Corte 31 diciembre 2022 - Se realizó la contratación y se dará la ejecución para dar cumplimiento a la meta en el 2023."/>
    <s v=""/>
    <s v=""/>
    <n v="200"/>
  </r>
  <r>
    <n v="1289"/>
    <n v="20"/>
    <x v="0"/>
    <n v="3"/>
    <s v="Inspirar confianza y legitimidad para vivir sin miedo y ser epicentro de cultura ciudadana, paz y reconciliación."/>
    <n v="45"/>
    <s v="Espacio público más seguro y construido colectivamente"/>
    <n v="1289"/>
    <s v="Realizar 2 acuerdos para la vinculación de la ciudadanía en los programas adelantados por el IDRD y acuerdos con vendedores informales o estacionarios"/>
    <n v="1677"/>
    <s v="Acuerdos para el uso de medios de transporte no motorizados en la Localidad"/>
    <s v="ACUERDOS CIUDADANOS"/>
    <n v="2"/>
    <s v="Acuerdos"/>
    <s v="Realizar 2 acuerdos para la vinculación de la ciudadanía en los programas adelantados por el IDRD y acuerdos con vendedores informales o estacionarios"/>
    <n v="7"/>
    <s v="Desarrollo social y cultural"/>
    <s v="Acuerdos para mejorar el uso de medios de transporte no motorizados."/>
    <n v="98"/>
    <x v="11"/>
    <n v="60"/>
    <s v="Acuerdos realizados para la vinculación de la ciudadanía en los programas adelantados por el IDRD y acuerdos con vendedores informales o estacionarios "/>
    <n v="1"/>
    <n v="0"/>
    <n v="0"/>
    <n v="1"/>
    <n v="294000000"/>
    <n v="0"/>
    <n v="0"/>
    <n v="200000000"/>
    <n v="494000000"/>
    <n v="0"/>
    <n v="0"/>
    <s v="Bajo"/>
    <s v="Bajo"/>
    <n v="1"/>
    <n v="0"/>
    <n v="0"/>
    <n v="0"/>
    <n v="1"/>
    <n v="0"/>
    <n v="0"/>
    <n v="0"/>
    <n v="0"/>
    <n v="0"/>
    <n v="0"/>
    <n v="0"/>
    <n v="0"/>
    <n v="0"/>
    <n v="0"/>
    <n v="0"/>
    <n v="0"/>
    <n v="288144000"/>
    <n v="0"/>
    <n v="0"/>
    <n v="0"/>
    <m/>
    <m/>
    <m/>
    <m/>
    <n v="0"/>
    <n v="0"/>
    <m/>
    <m/>
    <m/>
    <m/>
    <s v=""/>
    <s v=""/>
    <s v=""/>
    <s v=""/>
    <n v="2"/>
  </r>
  <r>
    <n v="1290"/>
    <n v="20"/>
    <x v="0"/>
    <n v="3"/>
    <s v="Inspirar confianza y legitimidad para vivir sin miedo y ser epicentro de cultura ciudadana, paz y reconciliación."/>
    <n v="48"/>
    <s v="Plataforma institucional para la seguridad y justicia"/>
    <n v="1290"/>
    <s v="Atender 200 personas en estrategias de acceso a la justicia integral en la ciudad."/>
    <n v="1683"/>
    <s v="Acceso a la justicia"/>
    <s v="JUECES DE PAZ"/>
    <n v="691"/>
    <s v="Personas"/>
    <s v="Atender 691 personas en estrategias de acceso a la justicia integral en la ciudad."/>
    <n v="7"/>
    <s v="Desarrollo social y cultural"/>
    <s v="Acceso a la Justicia."/>
    <n v="102"/>
    <x v="10"/>
    <n v="62"/>
    <s v="Personas atendidas en estrategias de acceso a la justicia integral en la ciudad."/>
    <n v="100"/>
    <n v="0"/>
    <n v="100"/>
    <n v="0"/>
    <n v="100000000"/>
    <n v="0"/>
    <n v="88000000"/>
    <n v="0"/>
    <n v="188000000"/>
    <n v="1164"/>
    <n v="1.6845151953690305"/>
    <s v="Muy Alto"/>
    <s v="Muy Alto"/>
    <n v="0.16013628620102216"/>
    <n v="0.16013628620102216"/>
    <n v="0.16013628620102216"/>
    <n v="253"/>
    <n v="100"/>
    <n v="100"/>
    <n v="5"/>
    <n v="253"/>
    <n v="100"/>
    <n v="420"/>
    <n v="243"/>
    <n v="253"/>
    <n v="248"/>
    <n v="420"/>
    <n v="243"/>
    <n v="253"/>
    <n v="300000000"/>
    <n v="98008000"/>
    <n v="180000000"/>
    <n v="300000000"/>
    <n v="300000000"/>
    <n v="86555000"/>
    <n v="232150000"/>
    <n v="174683960"/>
    <n v="197200000"/>
    <n v="690588960"/>
    <n v="121669655"/>
    <n v="67121666"/>
    <n v="174366202"/>
    <n v="81508997"/>
    <n v="121669655"/>
    <s v="Se distribuye $1,000,000 del CRP 839 para que cuedre el valor reportado de junio en SEGPLAN"/>
    <s v="Corte 31 diciembre 2022 - Se realizó la ejecución para dar cumplimiento a la meta."/>
    <s v="Se ha realizado atenciones individuales a 140 personas  en visitas personalizadas y en 2 ferias de servicios realizadas en las veredas Sopas y Rios."/>
    <s v="Se realizó el cumplimiento total de la meta asignada durante la vigencia 2024"/>
    <n v="200"/>
  </r>
  <r>
    <n v="1291"/>
    <n v="20"/>
    <x v="0"/>
    <n v="3"/>
    <s v="Inspirar confianza y legitimidad para vivir sin miedo y ser epicentro de cultura ciudadana, paz y reconciliación."/>
    <n v="48"/>
    <s v="Plataforma institucional para la seguridad y justicia"/>
    <n v="1291"/>
    <s v="Beneficiar 150 personas a través de estrategias para el fortalecimiento de los mecanismos de justicia comunitaria."/>
    <n v="1683"/>
    <s v="Acceso a la justicia"/>
    <s v="JUSTICIA COMUNITARIA"/>
    <n v="594"/>
    <s v="Personas"/>
    <s v="Beneficiar 594 personas a través de estrategias para el fortalecimiento de los mecanismos de justicia comunitaria."/>
    <n v="7"/>
    <s v="Desarrollo social y cultural"/>
    <s v="Acceso a la Justicia."/>
    <n v="102"/>
    <x v="10"/>
    <n v="61"/>
    <s v="Beneficiarios de las estrategias para el fortalecimiento  de los mecanismos  de justicia comunitaria."/>
    <n v="75"/>
    <n v="0"/>
    <n v="75"/>
    <n v="0"/>
    <n v="208000000"/>
    <n v="0"/>
    <n v="200000000"/>
    <n v="0"/>
    <n v="408000000"/>
    <n v="1004"/>
    <n v="1.6902356902356903"/>
    <s v="Muy Alto"/>
    <s v="Muy Alto"/>
    <n v="0.34752981260647359"/>
    <n v="0.34752981260647359"/>
    <n v="0.34752981260647359"/>
    <n v="365"/>
    <n v="75"/>
    <n v="75"/>
    <n v="5"/>
    <n v="365"/>
    <n v="75"/>
    <n v="419"/>
    <n v="84"/>
    <n v="365"/>
    <n v="136"/>
    <n v="419"/>
    <n v="84"/>
    <n v="365"/>
    <n v="300000000"/>
    <n v="203857000"/>
    <n v="172000000"/>
    <n v="250000000"/>
    <n v="300000000"/>
    <n v="159476300"/>
    <n v="169728863"/>
    <n v="342000000"/>
    <n v="354275740"/>
    <n v="1025480903"/>
    <n v="171218519"/>
    <n v="87359999"/>
    <n v="144984349"/>
    <n v="195165444"/>
    <n v="171218519"/>
    <s v="Se SACA  $1,000,000 del CRP 839 y se pasa a la otra meta para que cuedre el valor reportado de junio en SEGPLAN"/>
    <s v="Corte 31 diciembre 2022 - Se realizó la ejecución para dar cumplimiento a la meta."/>
    <s v="Feria de servicios en apoyo al ejercito Nacional, pendiente encuentro de saberes en Simacota"/>
    <s v="Se realizó el cumplimiento total de la meta asignada durante la vigencia 2024"/>
    <n v="150"/>
  </r>
  <r>
    <n v="1292"/>
    <n v="20"/>
    <x v="0"/>
    <n v="3"/>
    <s v="Inspirar confianza y legitimidad para vivir sin miedo y ser epicentro de cultura ciudadana, paz y reconciliación."/>
    <n v="48"/>
    <s v="Plataforma institucional para la seguridad y justicia"/>
    <n v="1292"/>
    <s v="Suministrar 3 dotaciones del parque automotor a organismos de seguridad. Específicamente para las corregidurías de la localidad de Sumapaz"/>
    <n v="1686"/>
    <s v="Dotación para la seguridad y justicia"/>
    <s v="DOTACIÓN"/>
    <n v="3"/>
    <s v="Dotaciones"/>
    <s v="Suministrar 3 dotaciones del parque automotor a organismos de seguridad. Específicamente para las corregidurías de la localidad de Sumapaz"/>
    <n v="7"/>
    <s v="Desarrollo social y cultural"/>
    <s v="Dotación para instancias de seguridad."/>
    <n v="102"/>
    <x v="10"/>
    <n v="68"/>
    <s v="Dotación del parque automotor suministrada a organismos de seguridad."/>
    <n v="0"/>
    <n v="3"/>
    <n v="0"/>
    <n v="0"/>
    <n v="0"/>
    <n v="378000000"/>
    <n v="0"/>
    <n v="0"/>
    <n v="378000000"/>
    <n v="0"/>
    <n v="0"/>
    <s v="Bajo"/>
    <s v="Bajo"/>
    <n v="0.3219761499148211"/>
    <n v="0"/>
    <n v="0"/>
    <n v="0"/>
    <n v="0"/>
    <n v="3"/>
    <n v="0"/>
    <n v="0"/>
    <n v="0"/>
    <n v="0"/>
    <n v="0"/>
    <n v="0"/>
    <n v="0"/>
    <n v="0"/>
    <n v="0"/>
    <n v="0"/>
    <n v="0"/>
    <n v="0"/>
    <n v="500000000"/>
    <n v="0"/>
    <n v="0"/>
    <m/>
    <m/>
    <m/>
    <m/>
    <n v="0"/>
    <n v="0"/>
    <m/>
    <m/>
    <m/>
    <m/>
    <s v=""/>
    <s v=""/>
    <s v=""/>
    <s v=""/>
    <n v="3"/>
  </r>
  <r>
    <n v="1293"/>
    <n v="20"/>
    <x v="0"/>
    <n v="3"/>
    <s v="Inspirar confianza y legitimidad para vivir sin miedo y ser epicentro de cultura ciudadana, paz y reconciliación."/>
    <n v="48"/>
    <s v="Plataforma institucional para la seguridad y justicia"/>
    <n v="1293"/>
    <s v="Suministrar 3 dotaciones tecnológicas a organismos de seguridad. Específicamente para las corregidurías de la localidad de Sumapaz"/>
    <n v="1686"/>
    <s v="Dotación para la seguridad y justicia"/>
    <s v="DOTACIÓN"/>
    <n v="3"/>
    <s v="Dotaciones"/>
    <s v="Suministrar 3 dotaciones tecnológicas a organismos de seguridad. Específicamente para las corregidurías de la localidad de Sumapaz"/>
    <n v="7"/>
    <s v="Desarrollo social y cultural"/>
    <s v="Dotación para instancias de seguridad."/>
    <n v="102"/>
    <x v="10"/>
    <n v="65"/>
    <s v="Dotaciones tecnológicas suministradas a organismos de seguridad."/>
    <n v="0"/>
    <n v="0"/>
    <n v="3"/>
    <n v="0"/>
    <n v="0"/>
    <n v="0"/>
    <n v="200000000"/>
    <n v="0"/>
    <n v="200000000"/>
    <n v="0"/>
    <n v="0"/>
    <s v="Bajo"/>
    <s v="Bajo"/>
    <n v="0.17035775127768313"/>
    <n v="0"/>
    <n v="0"/>
    <n v="0"/>
    <n v="0"/>
    <n v="0"/>
    <n v="0"/>
    <n v="0"/>
    <n v="0"/>
    <n v="0"/>
    <n v="0"/>
    <n v="0"/>
    <n v="0"/>
    <n v="0"/>
    <n v="0"/>
    <n v="0"/>
    <n v="0"/>
    <n v="0"/>
    <n v="0"/>
    <n v="0"/>
    <n v="0"/>
    <m/>
    <m/>
    <m/>
    <m/>
    <n v="0"/>
    <n v="0"/>
    <m/>
    <m/>
    <m/>
    <m/>
    <s v=""/>
    <s v=""/>
    <s v=""/>
    <s v=""/>
    <n v="3"/>
  </r>
  <r>
    <n v="1294"/>
    <n v="20"/>
    <x v="0"/>
    <n v="4"/>
    <s v="Hacer de Bogotá-región un modelo de movilidad, creatividad y productividad incluyente y sostenible"/>
    <n v="49"/>
    <s v="Movilidad segura, sostenible y accesible"/>
    <n v="1294"/>
    <s v="Intervenir 12800 metros cuadrados de elementos del sistema de espacio público peatonal con acciones de construcción y/o conservación. impactando en los caminos veredales."/>
    <n v="1688"/>
    <s v="Movilidad segura, sostenible y accesible"/>
    <s v="CONSTRUCCIÓN Y CONSERVACIÓN "/>
    <n v="12801"/>
    <s v="Metros cuadrados"/>
    <s v="Intervenir 12.801 metros cuadrados de elementos del sistema de espacio público peatonal con acciones de construcción y/o conservación. impactando en los caminos veredales."/>
    <n v="6"/>
    <s v="Infraestructura"/>
    <s v="Construcción y/o conservación de elementos del sistema de espacio público peatonal."/>
    <n v="95"/>
    <x v="11"/>
    <n v="69"/>
    <s v="Metros cuadrados construidos y/o conservados de elementos del sistema de espacio público peatonal."/>
    <n v="0"/>
    <n v="0"/>
    <n v="12800"/>
    <n v="0"/>
    <n v="0"/>
    <n v="0"/>
    <n v="387000000"/>
    <n v="0"/>
    <n v="387000000"/>
    <n v="46132"/>
    <n v="3.6037809546129207"/>
    <s v="Muy Alto"/>
    <s v="Muy Alto"/>
    <n v="3.8233550681683465E-2"/>
    <n v="3.8230563918877303E-2"/>
    <n v="3.8233550681683465E-2"/>
    <n v="9999"/>
    <n v="0"/>
    <n v="0"/>
    <n v="12799"/>
    <n v="9999"/>
    <n v="0"/>
    <n v="0"/>
    <n v="12800"/>
    <n v="0"/>
    <n v="0"/>
    <n v="0"/>
    <n v="46132"/>
    <n v="0"/>
    <n v="1000000000"/>
    <n v="0"/>
    <n v="0"/>
    <n v="400000000"/>
    <n v="1000000000"/>
    <m/>
    <m/>
    <n v="725000000"/>
    <m/>
    <n v="725000000"/>
    <n v="0"/>
    <m/>
    <m/>
    <n v="419766291"/>
    <m/>
    <s v=""/>
    <s v=""/>
    <s v=""/>
    <s v="&quot;Vigencia 2024:_x000a_Se adelantaba la formulación para adjudicar nuevos convenios solidarios, sin embargo, el Concejo de estado suspendió la suscripción convenios solidarios_x000a_Vigencia 2023:_x000a_Se adjudicaron 14 convenios solidarios para intervención de caminos ver"/>
    <n v="12800"/>
  </r>
  <r>
    <n v="1295"/>
    <n v="20"/>
    <x v="0"/>
    <n v="4"/>
    <s v="Hacer de Bogotá-región un modelo de movilidad, creatividad y productividad incluyente y sostenible"/>
    <n v="49"/>
    <s v="Movilidad segura, sostenible y accesible"/>
    <n v="1295"/>
    <s v="Intervenir 4 Kilómetros-carril de malla vial rural con acciones de construcción y/o conservación"/>
    <n v="1688"/>
    <s v="Movilidad segura, sostenible y accesible"/>
    <s v="INTERVENCIÓN MALLA VIAL RURAL"/>
    <n v="120"/>
    <s v="Kilómetros-carril"/>
    <s v="Intervenir 120 Kilómetros-carril de malla vial rural con acciones de construcción y/o conservación."/>
    <n v="6"/>
    <s v="Infraestructura"/>
    <s v="Diseño, construcción y conservación (mantenimiento y rehabilitación) de la malla vial local e intermedia urbana o rural."/>
    <n v="95"/>
    <x v="11"/>
    <n v="72"/>
    <s v="Kilómetros-carril construidos y/o conservados de malla vial rural"/>
    <n v="1"/>
    <n v="0.5"/>
    <n v="0.5"/>
    <n v="0.7"/>
    <n v="1764000000"/>
    <n v="1764000000"/>
    <n v="1764000000"/>
    <n v="1766000000"/>
    <n v="7058000000"/>
    <n v="121.7"/>
    <n v="1.0141666666666667"/>
    <s v="Medio"/>
    <s v="Muy Alto"/>
    <n v="0.69729302509385493"/>
    <n v="0.43092708950800235"/>
    <n v="0.69729302509385493"/>
    <n v="35.200000000000003"/>
    <n v="1"/>
    <n v="0.5"/>
    <n v="0.5"/>
    <n v="35.200000000000003"/>
    <n v="1"/>
    <n v="1.7"/>
    <n v="38.35"/>
    <n v="33.11"/>
    <n v="1.2"/>
    <n v="44.5"/>
    <n v="38"/>
    <n v="38"/>
    <n v="15000000000"/>
    <n v="1728864000"/>
    <n v="8969624000"/>
    <n v="10700000000"/>
    <n v="15000000000"/>
    <n v="2429760923"/>
    <n v="9328904048"/>
    <n v="11056453619"/>
    <n v="16896135752"/>
    <n v="39711254342"/>
    <n v="8426770458"/>
    <n v="842640431"/>
    <n v="1350765146"/>
    <n v="3197800940"/>
    <n v="8426770458"/>
    <s v="Adicion al contrato de interventoria No. 119 de 2019."/>
    <s v="Corte 31 diciembre 2022 - Se realizó la contratación y se dará la ejecución para dar cumplimiento a la meta en el 2023."/>
    <s v="2022:  Unidad de medida en Km_x000a_Corresponde al contrato de obra. (1,7KM)_x000a_Unidad de medida en Km, longitudes corresponden a contrato de conservación de malla vial con recebo y conservación con obras de pavimento (43,9)._x000a_2023: Unidad de medida en Km, longi"/>
    <s v="&quot;Vigencia 2024:_x000a_Se adjudico el contrato de obra  COP-720-2024, con su respectiva interventoría CIN-721-2024 para la interverción de 2,09km_x000a__x000a_Se realizó la conservación de malla vial en afirmado con el contrato de suministros CSU-295-2024 y orden de compra "/>
    <n v="4"/>
  </r>
  <r>
    <n v="1296"/>
    <n v="20"/>
    <x v="0"/>
    <n v="4"/>
    <s v="Hacer de Bogotá-región un modelo de movilidad, creatividad y productividad incluyente y sostenible"/>
    <n v="49"/>
    <s v="Movilidad segura, sostenible y accesible"/>
    <n v="1296"/>
    <s v="Intervenir 450 metros cuadrados de Puentes vehiculares y/o peatonales de escala local sobre cuerpos de agua con acciones de construcción y/o conservación."/>
    <n v="1688"/>
    <s v="Movilidad segura, sostenible y accesible"/>
    <s v="INTERVENCIÓN PUENTES"/>
    <n v="876"/>
    <s v="Metros cuadrados"/>
    <s v="Intervenir 876 metros cuadrados de Puentes vehiculares y/o peatonales de escala local sobre cuerpos de agua con acciones de construcción y/o conservación."/>
    <n v="6"/>
    <s v="Infraestructura"/>
    <s v="Construcción y/o conservación de puentes peatonales y/o vehiculares sobre cuerpos de agua (de escala local: urbana y/o rural)."/>
    <n v="95"/>
    <x v="11"/>
    <n v="70"/>
    <s v="Metros cuadrados de Puentes vehiculares y/o peatonales de escala local sobre cuerpos de agua construidos y/o intervenidos"/>
    <n v="150"/>
    <n v="150"/>
    <n v="150"/>
    <n v="0"/>
    <n v="900000000"/>
    <n v="900000000"/>
    <n v="877000000"/>
    <n v="0"/>
    <n v="2677000000"/>
    <n v="638.64"/>
    <n v="0.729041095890411"/>
    <s v="Muy Alto"/>
    <s v="Alto"/>
    <n v="0.26447342422446157"/>
    <n v="0.26447342422446157"/>
    <n v="0.19281199503049104"/>
    <n v="100"/>
    <n v="150"/>
    <n v="150"/>
    <n v="150"/>
    <n v="100"/>
    <n v="532"/>
    <n v="200"/>
    <n v="200"/>
    <n v="476"/>
    <n v="0"/>
    <n v="443"/>
    <n v="195.64"/>
    <n v="0"/>
    <n v="1000000000"/>
    <n v="882074000"/>
    <n v="1000000000"/>
    <n v="1600000000"/>
    <n v="1000000000"/>
    <n v="562070742"/>
    <n v="693563078"/>
    <n v="857822981"/>
    <n v="1323334296"/>
    <n v="3436791097"/>
    <n v="62000000"/>
    <n v="0"/>
    <n v="92000000"/>
    <n v="578557082"/>
    <n v="62000000"/>
    <s v=""/>
    <s v="Corte 31 diciembre 2022 - Se realizó la contratación y se dará la ejecución para dar cumplimiento a la meta en el 2023."/>
    <s v="Se adjudicaron 3 convenios solidarios para mantenimiento de puentes vehiculares y/o peatonales, a la fecha se encuentran en ejecución"/>
    <s v="&quot;Vigencia 2024:_x000a_Se adjudicó el contrato de obra COP-720-2024 para el mantenimiento de dos (2) puentes y construcción de  un (1) puente sobre corrientes de agua, con su respectiva interventoría CIN-721-2024_x000a__x000a_Vigencia 2023:_x000a_Se adjudicaron 3 convenios solida"/>
    <n v="450"/>
  </r>
  <r>
    <n v="1297"/>
    <n v="20"/>
    <x v="0"/>
    <n v="5"/>
    <s v="Construir Bogotá-región con gobierno abierto, transparente y ciudadanía consciente."/>
    <n v="54"/>
    <s v="Transformación digital y gestión de TIC para un territorio inteligente"/>
    <n v="1297"/>
    <s v="Operativizar 10 Centros de Acceso Comunitario en zonas rurales y/o apartadas. Garantizando acceso digital en la ruralidad"/>
    <n v="1692"/>
    <s v="Conectividad y redes de comunicación"/>
    <s v="CONECTIVIDAD"/>
    <n v="15"/>
    <s v="Centros"/>
    <s v="Operativizar 15 Centros de Acceso Comunitario en zonas rurales y/o apartadas. Garantizando acceso digital en la ruralidad"/>
    <n v="9"/>
    <s v="Ruralidad"/>
    <s v="Conectividad y redes de comunicación."/>
    <n v="85"/>
    <x v="9"/>
    <n v="74"/>
    <s v="Centros de Acceso Comunitario en zonas rurales y/o apartadas funcionando "/>
    <n v="6"/>
    <n v="1"/>
    <n v="1"/>
    <n v="2"/>
    <n v="700000000"/>
    <n v="1293000000"/>
    <n v="1544000000"/>
    <n v="2639000000"/>
    <n v="6176000000"/>
    <n v="14"/>
    <n v="0.93333333333333335"/>
    <s v="Muy Alto"/>
    <s v="Muy Alto"/>
    <n v="1"/>
    <n v="1"/>
    <n v="0.93333333333333335"/>
    <n v="2"/>
    <n v="6"/>
    <n v="1"/>
    <n v="1"/>
    <n v="2"/>
    <n v="5"/>
    <n v="1"/>
    <n v="1"/>
    <n v="8"/>
    <n v="5"/>
    <n v="0"/>
    <n v="1"/>
    <n v="8"/>
    <n v="725000000"/>
    <n v="686057000"/>
    <n v="1300000000"/>
    <n v="500000000"/>
    <n v="725000000"/>
    <n v="665767937"/>
    <n v="689662309"/>
    <n v="343629265"/>
    <n v="629051648"/>
    <n v="2328111159"/>
    <n v="195016160"/>
    <n v="496153956"/>
    <n v="300634832"/>
    <n v="113563134"/>
    <n v="195016160"/>
    <s v="- La meta para la vigencia 2021 es operativizar 6 Centros de Acceso Comunitario, a la fecha estan operando 5._x000a_ _x000a_- El recurso de apoyo a la gestión contratado para el cumplimiento y desarrollo de las actividades relacionadas con la meta, como formulación"/>
    <s v="Corte 31 diciembre 2022 - Se realizó la contratación y se dará la ejecución para dar cumplimiento a la meta en el 2023."/>
    <s v="&quot;Para la vigencia 2023 no se pudo realizar la implemnetación del nuevo Centro de Conectividad Campesina en el salón comunal de Sopas, debido a que la Empresa de Telecomunicaciones de Bogotá S.A ESP - ETB, remtió la cotización el 30 de noviembre de 2023, d"/>
    <s v="Teniamos una meta de 2 sitios, pero se utilizo una tecnologia nueva, con mas eficienca y de menor valor, por lo tanto se montaron 6 sitios mas de los propuestos."/>
    <n v="10"/>
  </r>
  <r>
    <n v="1298"/>
    <n v="20"/>
    <x v="0"/>
    <n v="5"/>
    <s v="Construir Bogotá-región con gobierno abierto, transparente y ciudadanía consciente."/>
    <n v="55"/>
    <s v="Fortalecimiento de Cultura Ciudadana y su institucionalidad"/>
    <n v="1298"/>
    <s v="Capacitar 500 personas a través de procesos de formación para la participación de manera virtual y presencial."/>
    <n v="1691"/>
    <s v="Fortalecimiento de cultura ciudadana y su institucionalidad"/>
    <s v="FORMACIÓN"/>
    <n v="500"/>
    <s v="Personas"/>
    <s v="Capacitar 500 personas a través de procesos de formación para la participación de manera virtual y presencial."/>
    <n v="7"/>
    <s v="Desarrollo social y cultural"/>
    <s v="Escuelas y procesos de formación para la participación ciudadana y/u organizaciones para los procesos de presupuestos participativos."/>
    <n v="98"/>
    <x v="12"/>
    <n v="78"/>
    <s v="Número de Personas capacitadas a través de procesos de formación para la participación de manera virtual y presencial."/>
    <n v="125"/>
    <n v="125"/>
    <n v="125"/>
    <n v="125"/>
    <n v="316000000"/>
    <n v="315000000"/>
    <n v="315000000"/>
    <n v="317000000"/>
    <n v="1263000000"/>
    <n v="177"/>
    <n v="0.35399999999999998"/>
    <s v="Bajo"/>
    <s v="Bajo"/>
    <n v="0.18235633843488305"/>
    <n v="6.5648281836557895E-2"/>
    <n v="6.4554143805948594E-2"/>
    <n v="200"/>
    <n v="125"/>
    <n v="125"/>
    <n v="150"/>
    <n v="200"/>
    <n v="0"/>
    <n v="100"/>
    <n v="0"/>
    <n v="80"/>
    <n v="0"/>
    <n v="89"/>
    <n v="88"/>
    <n v="0"/>
    <n v="500000000"/>
    <n v="309706000"/>
    <n v="120000000"/>
    <n v="315000000"/>
    <n v="500000000"/>
    <m/>
    <n v="270082433"/>
    <n v="466215412"/>
    <n v="507663139"/>
    <n v="1243960984"/>
    <n v="96783133"/>
    <m/>
    <n v="104451839"/>
    <n v="153887136"/>
    <n v="96783133"/>
    <s v=""/>
    <s v="Corte 31 diciembre 2022 - Se realizó la contratación y se dará la ejecución para dar cumplimiento a la meta en el 2023."/>
    <s v="2023- Propuesta aprobada en comité de Contratación"/>
    <s v="CIA-706-2024 - Red Universitaria, Valor 2.320.514.389 DiferentesProyectos. este proyecto 368.734.639 Fecha de acta de inicio 19 de diciembre 2024 - termina en Septiembre 2025. (convocatoria inicia el dia 15 de febrero de 2025)"/>
    <n v="500"/>
  </r>
  <r>
    <n v="1299"/>
    <n v="20"/>
    <x v="0"/>
    <n v="5"/>
    <s v="Construir Bogotá-región con gobierno abierto, transparente y ciudadanía consciente."/>
    <n v="55"/>
    <s v="Fortalecimiento de Cultura Ciudadana y su institucionalidad"/>
    <n v="1299"/>
    <s v="Construir 3 sedes de salones comunales. Con un diagnóstico de saneamiento predial y condiciones físicas para su construcción."/>
    <n v="1691"/>
    <s v="Fortalecimiento de cultura ciudadana y su institucionalidad"/>
    <s v="CONSTRUCCIÓN"/>
    <n v="3"/>
    <s v="Sedes"/>
    <s v="Construir 3 sedes de salones comunales. Con un diagnóstico de saneamiento predial y condiciones físicas para su construcción."/>
    <n v="6"/>
    <s v="Infraestructura"/>
    <s v="Intervención y dotación de salones comunales."/>
    <n v="98"/>
    <x v="12"/>
    <n v="77"/>
    <s v="Sedes construidas de salones comunales"/>
    <n v="1"/>
    <n v="0.5"/>
    <n v="0.5"/>
    <n v="1"/>
    <n v="583000000"/>
    <n v="490000000"/>
    <n v="774000000"/>
    <n v="749000000"/>
    <n v="2596000000"/>
    <n v="0"/>
    <n v="0"/>
    <s v="Muy Alto"/>
    <s v="Bajo"/>
    <n v="0.37481952064683799"/>
    <n v="0.37481952064683799"/>
    <n v="0"/>
    <n v="1"/>
    <n v="1"/>
    <n v="0.5"/>
    <n v="0.5"/>
    <n v="1"/>
    <n v="0"/>
    <n v="1"/>
    <n v="0"/>
    <n v="2"/>
    <n v="0"/>
    <n v="0"/>
    <n v="0"/>
    <n v="0"/>
    <n v="1000000000"/>
    <n v="571388000"/>
    <n v="500000000"/>
    <n v="800000000"/>
    <n v="1000000000"/>
    <n v="95284538"/>
    <n v="1198000000"/>
    <n v="62818146"/>
    <n v="993057141"/>
    <n v="2349159825"/>
    <n v="0"/>
    <n v="72884424"/>
    <n v="140340000"/>
    <n v="55484813"/>
    <n v="0"/>
    <s v="Recurso de apoyo a la gestión contratado para el cumplimiento y desarrollo de las actividades relacionadas con la meta, como formulación de estudios previos, trabajo de campo para establecer población a beneficiar, articulación del proyecto de inversión c"/>
    <s v="Corte 31 diciembre 2022 - Se realizó la contratación y se dará la ejecución para dar cumplimiento a la meta en el 2023."/>
    <s v="Se adelantan los tramites de administración uso y disfrute del predio a nombre del FDRS ante el DADEP, SDE con el proposito de invertir recursos en la construcción de nuevos salones, que cumplan con  el saneamiento predial."/>
    <s v="&quot;Vigencia 2024:_x000a_Se adjudicó el contrato COP-709-2024 para la instalación de estructuras prefabricadas en dos (2) salones comunales, con su respectiva interventoría CIN-707-2024_x000a__x000a_Vigencia 2023:_x000a_Se adelantan los tramites de administración uso y disfrute del"/>
    <n v="3"/>
  </r>
  <r>
    <n v="1300"/>
    <n v="20"/>
    <x v="0"/>
    <n v="5"/>
    <s v="Construir Bogotá-región con gobierno abierto, transparente y ciudadanía consciente."/>
    <n v="55"/>
    <s v="Fortalecimiento de Cultura Ciudadana y su institucionalidad"/>
    <n v="1300"/>
    <s v="Dotar 21 sedes de salones comunales."/>
    <n v="1691"/>
    <s v="Fortalecimiento de cultura ciudadana y su institucionalidad"/>
    <s v="DOTACIÓN"/>
    <n v="21"/>
    <s v="Sedes"/>
    <s v="Dotar 21 sedes de salones comunales"/>
    <n v="6"/>
    <s v="Infraestructura"/>
    <s v="Intervención y dotación de salones comunales."/>
    <n v="98"/>
    <x v="12"/>
    <n v="76"/>
    <s v="Sedes dotadas de salones comunales."/>
    <n v="5"/>
    <n v="5"/>
    <n v="5"/>
    <n v="6"/>
    <n v="96000000"/>
    <n v="94000000"/>
    <n v="94000000"/>
    <n v="94000000"/>
    <n v="378000000"/>
    <n v="14"/>
    <n v="0.66666666666666663"/>
    <s v="Alto"/>
    <s v="Medio"/>
    <n v="5.4576956396188279E-2"/>
    <n v="4.678024833958995E-2"/>
    <n v="3.6384637597458851E-2"/>
    <n v="6"/>
    <n v="5"/>
    <n v="5"/>
    <n v="5"/>
    <n v="6"/>
    <n v="5"/>
    <n v="4"/>
    <n v="5"/>
    <n v="4"/>
    <n v="5"/>
    <n v="4"/>
    <n v="5"/>
    <n v="0"/>
    <n v="150000000"/>
    <n v="94088000"/>
    <n v="100000000"/>
    <n v="200000000"/>
    <n v="150000000"/>
    <n v="94087979"/>
    <n v="3200000"/>
    <n v="429600000"/>
    <n v="122000000"/>
    <n v="648887979"/>
    <n v="0"/>
    <n v="0"/>
    <n v="3200000"/>
    <n v="65473332"/>
    <n v="0"/>
    <s v="se divide el gasto entre las metas dotar 21 sedes (94,088,000) y Fortalecer 50 Organizaciones (104,712,000)_x000a_y el gasto de 51,468,000(MADEX) se traslada a la meta de Fortalecer 50 Organizaciones"/>
    <s v="Corte 31 diciembre 2022 - Se realizó la contratación y se dará la ejecución para dar cumplimiento a la meta en el 2023."/>
    <s v="2023 - Se celebro la contratación para la adquisición de los elementos y en este momentose estan haciendo la solicitudes de pedido a los diferentes contratistas - 2022 - La dotación se entrego el pasado mes de noviembre"/>
    <s v="CIA-706-2024 - Red Universitaria, Valor 2.320.514.389 DiferentesProyectos. este proyecto 368.734.639 Fecha de acta de inicio 19 de diciembre 2024 - termina en Septiembre 2025. (convocatoria inicia el dia 15 de febrero de 2025)"/>
    <n v="21"/>
  </r>
  <r>
    <n v="1301"/>
    <n v="20"/>
    <x v="0"/>
    <n v="5"/>
    <s v="Construir Bogotá-región con gobierno abierto, transparente y ciudadanía consciente."/>
    <n v="55"/>
    <s v="Fortalecimiento de Cultura Ciudadana y su institucionalidad"/>
    <n v="1301"/>
    <s v="Fortalecer 50 Organizaciones, JAC e Instancias de participación ciudadana."/>
    <n v="1691"/>
    <s v="Fortalecimiento de cultura ciudadana y su institucionalidad"/>
    <s v="FORTALECIMIENTO ORGANIZATIVO"/>
    <n v="50"/>
    <s v="Organizaciones"/>
    <s v="Fortalecer 50 Organizaciones, JAC e Instancias de participación ciudadana."/>
    <n v="7"/>
    <s v="Desarrollo social y cultural"/>
    <s v="Fortalecimiento de organizaciones sociales, comunitarias, comunales, propiedad horizontal e instancias y mecanismos de participación, con énfasis en jóvenes y asociatividad productiva."/>
    <n v="98"/>
    <x v="12"/>
    <n v="79"/>
    <s v="Número de Organizaciones, JAC e Instancias de participación ciudadana fortalecidas."/>
    <n v="11"/>
    <n v="12"/>
    <n v="13"/>
    <n v="14"/>
    <n v="489000000"/>
    <n v="532000000"/>
    <n v="581000000"/>
    <n v="625000000"/>
    <n v="2227000000"/>
    <n v="31"/>
    <n v="0.62"/>
    <s v="Alto"/>
    <s v="Medio"/>
    <n v="0.32154201559341611"/>
    <n v="0.25080277216286456"/>
    <n v="0.19935604966791798"/>
    <n v="14"/>
    <n v="11"/>
    <n v="12"/>
    <n v="13"/>
    <n v="14"/>
    <n v="11"/>
    <n v="5"/>
    <n v="15"/>
    <n v="8"/>
    <n v="11"/>
    <n v="5"/>
    <n v="15"/>
    <n v="0"/>
    <n v="800000000"/>
    <n v="479260000"/>
    <n v="200000000"/>
    <n v="580000000"/>
    <n v="800000000"/>
    <n v="416243053"/>
    <n v="516672051"/>
    <n v="426063275"/>
    <n v="692920602"/>
    <n v="2051898981"/>
    <n v="267836999"/>
    <n v="81014192"/>
    <n v="69249040"/>
    <n v="138338296"/>
    <n v="267836999"/>
    <s v="Se capacitaron 11 organizaciones en atención de emergencias relacionadas con incendios forestales. //_x000a_se divide el gasto entre las metas dotar 21 sedes (94,088,000) y Fortalecer 50 Organizaciones (104,712,000)_x000a_y el gasto de 51,468,000(MADEX) se traslada"/>
    <s v="Corte 31 diciembre 2022 - Se realizó la contratación y se dará la ejecución para dar cumplimiento a la meta en el 2023."/>
    <s v="2023 - En formulación de contratación - 2022 - la dotación ya se recicbio pero no se ha entregado por ley de garantias a las JAC Y/O Instancias de participación"/>
    <s v="CIA-706-2024 - Red Universitaria, Valor 2.320.514.389 DiferentesProyectos. este proyecto 368.734.639 Fecha de acta de inicio 19 de diciembre 2024 - termina en Septiembre 2025. (convocatoria inicia el dia 15 de febrero de 2025)"/>
    <n v="50"/>
  </r>
  <r>
    <n v="1302"/>
    <n v="20"/>
    <x v="0"/>
    <n v="5"/>
    <s v="Construir Bogotá-región con gobierno abierto, transparente y ciudadanía consciente."/>
    <n v="55"/>
    <s v="Fortalecimiento de Cultura Ciudadana y su institucionalidad"/>
    <n v="1302"/>
    <s v="Intervenir 7 sedes de salones comunales."/>
    <n v="1691"/>
    <s v="Fortalecimiento de cultura ciudadana y su institucionalidad"/>
    <s v="INTERVENCIÓN"/>
    <n v="14"/>
    <s v="Sedes"/>
    <s v="Intervenir 14 sedes de salones comunales"/>
    <n v="6"/>
    <s v="Infraestructura"/>
    <s v="Intervención y dotación de salones comunales."/>
    <n v="98"/>
    <x v="12"/>
    <n v="75"/>
    <s v="Sedes intervenidas de salones comunales."/>
    <n v="2"/>
    <n v="2"/>
    <n v="2"/>
    <n v="1"/>
    <n v="117000000"/>
    <n v="115000000"/>
    <n v="115000000"/>
    <n v="115000000"/>
    <n v="462000000"/>
    <n v="13"/>
    <n v="0.9285714285714286"/>
    <s v="Muy Alto"/>
    <s v="Muy Alto"/>
    <n v="6.6705168928674563E-2"/>
    <n v="6.194051400519781E-2"/>
    <n v="6.194051400519781E-2"/>
    <n v="1"/>
    <n v="2"/>
    <n v="2"/>
    <n v="2"/>
    <n v="1"/>
    <n v="2"/>
    <n v="2"/>
    <n v="9"/>
    <n v="0"/>
    <n v="2"/>
    <n v="2"/>
    <n v="9"/>
    <n v="0"/>
    <n v="400000000"/>
    <n v="114670000"/>
    <n v="115000000"/>
    <n v="1000000000"/>
    <n v="400000000"/>
    <n v="78117000"/>
    <n v="314994584"/>
    <n v="947194210"/>
    <n v="328396916"/>
    <n v="1668702710"/>
    <n v="135374803"/>
    <n v="4901323"/>
    <n v="0"/>
    <n v="55222466"/>
    <n v="135374803"/>
    <s v="se divide el gasto (COMPAÑIA DE DISTRIBUCION FERRETERA S A S) entre las metas intervenir 7 sedes (114,670,000) y Fortalecer 50 Organizaciones (56,627,000)"/>
    <s v="Corte 31 diciembre 2022 - Se realizó la contratación y se dará la ejecución para dar cumplimiento a la meta en el 2023."/>
    <s v="En el marco de contrato de obra COP-325-2022 e intervntoría CIN-326-2022, se relizó adición con recursos de la vigencia 2023, para intervención de 4 salones comunales. Adicionalmente se adjudico el contrato de obra e interventoría COP-466-2023y CIN-518-20"/>
    <s v="&quot;Vigencia 2024: _x000a_- En el marco de contrato de obra COP-466-2023 e interventoría CIN-518-2023, se relizó adición con recursos de la vigencia 2024. _x000a__x000a_Vigencia 2023: _x000a_-Contrato de obra e interventoría COP-466-2023 y CIN-518-2023 , se entrego un total de 5 sa"/>
    <n v="7"/>
  </r>
  <r>
    <n v="1303"/>
    <n v="20"/>
    <x v="0"/>
    <n v="5"/>
    <s v="Construir Bogotá-región con gobierno abierto, transparente y ciudadanía consciente."/>
    <n v="56"/>
    <s v="Gestión pública efectiva"/>
    <n v="1303"/>
    <s v="Construir 1 sedes administrativas locales."/>
    <n v="1693"/>
    <s v="terminación de infraestructuras (sedes administrativas locales)"/>
    <s v="SEDE ADMINISTRATIVA"/>
    <n v="1"/>
    <s v="Sedes"/>
    <s v="Construir 1 sedes administrativas locales."/>
    <n v="1"/>
    <s v="Gestión pública local"/>
    <s v="Terminación de infraestructuras (sedes administrativas locales)."/>
    <n v="98"/>
    <x v="12"/>
    <n v="81"/>
    <s v="Sedes administrativas locales construidas."/>
    <n v="1"/>
    <n v="1"/>
    <n v="1"/>
    <n v="1"/>
    <n v="812000000"/>
    <n v="863000000"/>
    <n v="897000000"/>
    <n v="817000000"/>
    <n v="3389000000"/>
    <n v="0.5"/>
    <n v="0.5"/>
    <s v="Muy Alto"/>
    <s v="Medio"/>
    <n v="1"/>
    <n v="1"/>
    <n v="0.5"/>
    <n v="1"/>
    <n v="1"/>
    <n v="1"/>
    <n v="1"/>
    <n v="1"/>
    <n v="1"/>
    <n v="1"/>
    <n v="1"/>
    <n v="1"/>
    <n v="1"/>
    <n v="1"/>
    <n v="0"/>
    <n v="0"/>
    <n v="6525000000"/>
    <n v="795826000"/>
    <n v="3354358000"/>
    <n v="3000000000"/>
    <n v="6525000000"/>
    <n v="790626000"/>
    <n v="851646974"/>
    <n v="5032409272"/>
    <n v="8524999902"/>
    <n v="15199682148"/>
    <n v="1831863188"/>
    <n v="441248243"/>
    <n v="98630000"/>
    <n v="186734282"/>
    <n v="1831863188"/>
    <s v=""/>
    <s v="Corte 31 diciembre 2022 - Se realizó la ejecución para dar cumplimiento a la meta."/>
    <s v=""/>
    <s v="&quot;Vigencia 2024:_x000a_- Se adjudicó el contrato COP-591-2024 para construcción de la FASE II sede Administrativa Betania, con su respectiva interventoría CIN-614-2024_x000a_- Se adjudico el contrato de consultoría CIN-723-2024 que permitirá obtener los estudios y dis"/>
    <n v="1"/>
  </r>
  <r>
    <n v="1304"/>
    <n v="20"/>
    <x v="0"/>
    <n v="5"/>
    <s v="Construir Bogotá-región con gobierno abierto, transparente y ciudadanía consciente."/>
    <n v="56"/>
    <s v="Gestión pública efectiva"/>
    <n v="1304"/>
    <s v="Gestionar los recursos para la construcción y/o adecuación de las sedes de la alcaldía local en Sumapaz"/>
    <n v="1693"/>
    <s v="terminación de infraestructuras (sedes administrativas locales)"/>
    <s v="SEDE ADMINISTRATIVA"/>
    <n v="1"/>
    <s v="Recursos"/>
    <s v="Gestionar 1 recursos para la construcción y/o adecuación de las sedes de la alcaldía local en Sumapaz"/>
    <n v="1"/>
    <s v="Gestión pública local"/>
    <s v="Terminación de infraestructuras (sedes administrativas locales)."/>
    <n v="98"/>
    <x v="12"/>
    <n v="81"/>
    <s v="Sedes administrativas locales construidas."/>
    <n v="1"/>
    <n v="1"/>
    <n v="1"/>
    <n v="1"/>
    <n v="0"/>
    <n v="0"/>
    <n v="0"/>
    <n v="0"/>
    <n v="0"/>
    <n v="0"/>
    <n v="0"/>
    <s v="Bajo"/>
    <s v="Bajo"/>
    <n v="0"/>
    <n v="0"/>
    <n v="0"/>
    <n v="0"/>
    <n v="1"/>
    <n v="0"/>
    <n v="0"/>
    <n v="0"/>
    <n v="0"/>
    <n v="0"/>
    <n v="0"/>
    <n v="0"/>
    <n v="0"/>
    <n v="0"/>
    <n v="0"/>
    <n v="0"/>
    <n v="0"/>
    <n v="0"/>
    <n v="0"/>
    <n v="0"/>
    <n v="0"/>
    <m/>
    <m/>
    <m/>
    <m/>
    <n v="0"/>
    <n v="0"/>
    <m/>
    <m/>
    <m/>
    <m/>
    <s v=""/>
    <s v=""/>
    <s v=""/>
    <s v=""/>
    <n v="1"/>
  </r>
  <r>
    <n v="1305"/>
    <n v="20"/>
    <x v="0"/>
    <n v="5"/>
    <s v="Construir Bogotá-región con gobierno abierto, transparente y ciudadanía consciente."/>
    <n v="57"/>
    <s v="Gestión Pública Local"/>
    <n v="1305"/>
    <s v="Realizar 1 rendición de cuentas anuales."/>
    <n v="1696"/>
    <s v="Gestión pública local"/>
    <s v="TRANSPARENCIA Y CONTROL SOCIAL"/>
    <n v="1"/>
    <s v="Rendicion de cuenta"/>
    <s v="Realizar 1 rendición de cuentas anuales."/>
    <n v="10"/>
    <s v="Participación_x000a_Ciudadana y_x000a_construcción de_x000a_confianza."/>
    <s v="Transparencia, control social y rendición de cuentas del Gobierno Local."/>
    <n v="98"/>
    <x v="12"/>
    <n v="83"/>
    <s v="Número de Rendiciones de cuentas anuales."/>
    <n v="1"/>
    <n v="1"/>
    <n v="1"/>
    <n v="1"/>
    <n v="34000000"/>
    <n v="41000000"/>
    <n v="48000000"/>
    <n v="53000000"/>
    <n v="176000000"/>
    <n v="1"/>
    <n v="1"/>
    <s v="Muy Alto"/>
    <s v="Muy Alto"/>
    <n v="1.0647952084215621E-2"/>
    <n v="1.0647952084215621E-2"/>
    <n v="1.0647952084215621E-2"/>
    <n v="1"/>
    <n v="1"/>
    <n v="1"/>
    <n v="1"/>
    <n v="1"/>
    <n v="1"/>
    <n v="1"/>
    <n v="1"/>
    <n v="1"/>
    <n v="1"/>
    <n v="1"/>
    <n v="1"/>
    <n v="1"/>
    <n v="60000000"/>
    <n v="33323000"/>
    <n v="40000000"/>
    <n v="40000000"/>
    <n v="60000000"/>
    <n v="19825720"/>
    <n v="16307333"/>
    <n v="25365000"/>
    <n v="60000000"/>
    <n v="121498053"/>
    <n v="0"/>
    <n v="18789900"/>
    <n v="13897583"/>
    <n v="25365000"/>
    <n v="0"/>
    <s v=""/>
    <s v=""/>
    <s v=""/>
    <s v=""/>
    <n v="1"/>
  </r>
  <r>
    <n v="1306"/>
    <n v="20"/>
    <x v="0"/>
    <n v="5"/>
    <s v="Construir Bogotá-región con gobierno abierto, transparente y ciudadanía consciente."/>
    <n v="57"/>
    <s v="Gestión Pública Local"/>
    <n v="1306"/>
    <s v="Realizar 20 acciones de inspección, vigilancia y control"/>
    <n v="1696"/>
    <s v="Gestión pública local"/>
    <s v="IVC"/>
    <n v="20"/>
    <s v="Acciones"/>
    <s v="Realizar 20 acciones de inspección, vigilancia y control"/>
    <n v="2"/>
    <s v="Inspección, vigilancia y control"/>
    <s v="Inspección, vigilancia y control."/>
    <n v="98"/>
    <x v="12"/>
    <n v="84"/>
    <s v="Acciones de inspección, vigilancia y control realizadas"/>
    <n v="5"/>
    <n v="5"/>
    <n v="5"/>
    <n v="5"/>
    <n v="0"/>
    <n v="0"/>
    <n v="0"/>
    <n v="0"/>
    <n v="0"/>
    <n v="0"/>
    <n v="0"/>
    <s v="Bajo"/>
    <s v="Bajo"/>
    <n v="0"/>
    <n v="0"/>
    <n v="0"/>
    <n v="0"/>
    <n v="5"/>
    <n v="0"/>
    <n v="0"/>
    <n v="0"/>
    <n v="0"/>
    <n v="0"/>
    <n v="0"/>
    <n v="0"/>
    <n v="0"/>
    <n v="0"/>
    <n v="0"/>
    <n v="0"/>
    <n v="0"/>
    <n v="0"/>
    <n v="0"/>
    <n v="0"/>
    <n v="0"/>
    <m/>
    <m/>
    <m/>
    <m/>
    <n v="0"/>
    <n v="0"/>
    <m/>
    <m/>
    <m/>
    <m/>
    <s v=""/>
    <s v=""/>
    <s v=""/>
    <s v=""/>
    <n v="20"/>
  </r>
  <r>
    <n v="1307"/>
    <n v="20"/>
    <x v="0"/>
    <n v="5"/>
    <s v="Construir Bogotá-región con gobierno abierto, transparente y ciudadanía consciente."/>
    <n v="57"/>
    <s v="Gestión Pública Local"/>
    <n v="1307"/>
    <s v="Realizar 4 estrategias de fortalecimiento institucional."/>
    <n v="1696"/>
    <s v="Gestión pública local"/>
    <s v="FORTALECIMIENTO LOCAL"/>
    <n v="4"/>
    <s v="Estrategias"/>
    <s v="Realizar 4 estrategias de fortalecimiento institucional."/>
    <n v="1"/>
    <s v="Gestión pública local"/>
    <s v="Fortalecimiento institucional."/>
    <n v="98"/>
    <x v="12"/>
    <n v="82"/>
    <s v="Estrategias de fortalecimiento institucional realizadas"/>
    <n v="1"/>
    <n v="1"/>
    <n v="1"/>
    <n v="1"/>
    <n v="3921000000"/>
    <n v="4034000000"/>
    <n v="4142000000"/>
    <n v="4256000000"/>
    <n v="16353000000"/>
    <n v="4"/>
    <n v="1"/>
    <s v="Muy Alto"/>
    <s v="Muy Alto"/>
    <n v="0.98935204791578435"/>
    <n v="0.98935204791578435"/>
    <n v="0.98935204791578435"/>
    <n v="1"/>
    <n v="1"/>
    <n v="1"/>
    <n v="1"/>
    <n v="1"/>
    <n v="1"/>
    <n v="1"/>
    <n v="1"/>
    <n v="1"/>
    <n v="1"/>
    <n v="1"/>
    <n v="1"/>
    <n v="1"/>
    <n v="6000000000"/>
    <n v="3842901000"/>
    <n v="4890000000"/>
    <n v="4961902000"/>
    <n v="6000000000"/>
    <n v="3922905166"/>
    <n v="5811837871"/>
    <n v="6192901444"/>
    <n v="6694470319"/>
    <n v="22622114800"/>
    <n v="4581916893"/>
    <n v="3602891694"/>
    <n v="4551401206"/>
    <n v="4693893965"/>
    <n v="4581916893"/>
    <s v=""/>
    <s v="Corte 31 diciembre 2022 - Se realizó la ejecución para dar cumplimiento a la meta."/>
    <s v=""/>
    <s v=""/>
    <n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B9AD3E6-0F55-44C9-8BCB-C46B70C7546C}" name="TablaDinámica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Entidades / Localidades">
  <location ref="A1:C28" firstHeaderRow="0" firstDataRow="1" firstDataCol="1"/>
  <pivotFields count="71">
    <pivotField showAll="0"/>
    <pivotField showAll="0"/>
    <pivotField axis="axisRow" showAll="0">
      <items count="21">
        <item m="1" x="15"/>
        <item m="1" x="12"/>
        <item m="1" x="7"/>
        <item m="1" x="2"/>
        <item m="1" x="19"/>
        <item m="1" x="10"/>
        <item m="1" x="9"/>
        <item m="1" x="8"/>
        <item m="1" x="17"/>
        <item m="1" x="14"/>
        <item m="1" x="16"/>
        <item m="1" x="18"/>
        <item m="1" x="4"/>
        <item m="1" x="3"/>
        <item m="1" x="11"/>
        <item x="0"/>
        <item m="1" x="13"/>
        <item m="1" x="6"/>
        <item m="1" x="1"/>
        <item m="1"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4">
        <item x="8"/>
        <item x="7"/>
        <item x="6"/>
        <item x="1"/>
        <item x="4"/>
        <item x="9"/>
        <item x="12"/>
        <item x="5"/>
        <item x="0"/>
        <item x="11"/>
        <item x="2"/>
        <item x="3"/>
        <item x="10"/>
        <item t="default"/>
      </items>
    </pivotField>
    <pivotField showAll="0"/>
    <pivotField showAll="0"/>
    <pivotField showAll="0"/>
    <pivotField showAll="0"/>
    <pivotField showAll="0"/>
    <pivotField showAll="0"/>
    <pivotField numFmtId="169" showAll="0"/>
    <pivotField numFmtId="169" showAll="0"/>
    <pivotField numFmtId="169" showAll="0"/>
    <pivotField numFmtId="169" showAll="0"/>
    <pivotField numFmtId="169" showAll="0"/>
    <pivotField numFmtId="167" showAll="0"/>
    <pivotField numFmtId="171" showAll="0"/>
    <pivotField showAll="0"/>
    <pivotField showAll="0"/>
    <pivotField numFmtId="170" showAll="0"/>
    <pivotField numFmtId="171" showAll="0"/>
    <pivotField numFmtId="171" showAll="0"/>
    <pivotField numFmtId="167" showAll="0"/>
    <pivotField showAll="0"/>
    <pivotField showAll="0"/>
    <pivotField showAll="0"/>
    <pivotField numFmtId="167" showAll="0"/>
    <pivotField numFmtId="167" showAll="0"/>
    <pivotField numFmtId="167" showAll="0"/>
    <pivotField numFmtId="167" showAll="0"/>
    <pivotField numFmtId="167" showAll="0"/>
    <pivotField numFmtId="167" showAll="0"/>
    <pivotField numFmtId="167" showAll="0"/>
    <pivotField numFmtId="167" showAll="0"/>
    <pivotField numFmtId="167" showAll="0"/>
    <pivotField numFmtId="169" showAll="0"/>
    <pivotField showAll="0"/>
    <pivotField showAll="0"/>
    <pivotField showAll="0"/>
    <pivotField numFmtId="169" showAll="0"/>
    <pivotField showAll="0"/>
    <pivotField showAll="0"/>
    <pivotField showAll="0"/>
    <pivotField dataField="1" showAll="0"/>
    <pivotField showAll="0"/>
    <pivotField numFmtId="169" showAll="0"/>
    <pivotField showAll="0"/>
    <pivotField showAll="0"/>
    <pivotField showAll="0"/>
    <pivotField dataField="1" showAll="0"/>
    <pivotField showAll="0"/>
    <pivotField showAll="0"/>
    <pivotField showAll="0"/>
    <pivotField showAll="0"/>
    <pivotField showAll="0"/>
  </pivotFields>
  <rowFields count="2">
    <field x="19"/>
    <field x="2"/>
  </rowFields>
  <rowItems count="27">
    <i>
      <x/>
    </i>
    <i r="1">
      <x v="15"/>
    </i>
    <i>
      <x v="1"/>
    </i>
    <i r="1">
      <x v="15"/>
    </i>
    <i>
      <x v="2"/>
    </i>
    <i r="1">
      <x v="15"/>
    </i>
    <i>
      <x v="3"/>
    </i>
    <i r="1">
      <x v="15"/>
    </i>
    <i>
      <x v="4"/>
    </i>
    <i r="1">
      <x v="15"/>
    </i>
    <i>
      <x v="5"/>
    </i>
    <i r="1">
      <x v="15"/>
    </i>
    <i>
      <x v="6"/>
    </i>
    <i r="1">
      <x v="15"/>
    </i>
    <i>
      <x v="7"/>
    </i>
    <i r="1">
      <x v="15"/>
    </i>
    <i>
      <x v="8"/>
    </i>
    <i r="1">
      <x v="15"/>
    </i>
    <i>
      <x v="9"/>
    </i>
    <i r="1">
      <x v="15"/>
    </i>
    <i>
      <x v="10"/>
    </i>
    <i r="1">
      <x v="15"/>
    </i>
    <i>
      <x v="11"/>
    </i>
    <i r="1">
      <x v="15"/>
    </i>
    <i>
      <x v="12"/>
    </i>
    <i r="1">
      <x v="15"/>
    </i>
    <i t="grand">
      <x/>
    </i>
  </rowItems>
  <colFields count="1">
    <field x="-2"/>
  </colFields>
  <colItems count="2">
    <i>
      <x/>
    </i>
    <i i="1">
      <x v="1"/>
    </i>
  </colItems>
  <dataFields count="2">
    <dataField name="Suma de Compromisos meta proyecto 2024" fld="59" baseField="0" baseItem="0"/>
    <dataField name="Suma de Giros meta proyecto 2024" fld="65" baseField="0" baseItem="0"/>
  </dataFields>
  <formats count="3">
    <format dxfId="3">
      <pivotArea outline="0" collapsedLevelsAreSubtotals="1" fieldPosition="0"/>
    </format>
    <format dxfId="2">
      <pivotArea dataOnly="0" labelOnly="1" outline="0" fieldPosition="0">
        <references count="1">
          <reference field="4294967294" count="1">
            <x v="0"/>
          </reference>
        </references>
      </pivotArea>
    </format>
    <format dxfId="1">
      <pivotArea dataOnly="0" labelOnly="1" outline="0" fieldPosition="0">
        <references count="1">
          <reference field="4294967294"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76550EA-4B27-46E9-A95A-48B09BF78FE1}"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Entidades / Localidades">
  <location ref="A1:C26" firstHeaderRow="0" firstDataRow="1" firstDataCol="1"/>
  <pivotFields count="92">
    <pivotField showAll="0"/>
    <pivotField showAll="0"/>
    <pivotField axis="axisRow" showAll="0">
      <items count="21">
        <item m="1" x="15"/>
        <item m="1" x="12"/>
        <item m="1" x="7"/>
        <item m="1" x="2"/>
        <item m="1" x="19"/>
        <item m="1" x="10"/>
        <item m="1" x="9"/>
        <item m="1" x="8"/>
        <item m="1" x="17"/>
        <item m="1" x="14"/>
        <item m="1" x="16"/>
        <item m="1" x="18"/>
        <item m="1" x="4"/>
        <item m="1" x="3"/>
        <item m="1" x="11"/>
        <item x="0"/>
        <item m="1" x="13"/>
        <item m="1" x="6"/>
        <item m="1" x="1"/>
        <item m="1" x="5"/>
        <item t="default"/>
      </items>
    </pivotField>
    <pivotField showAll="0"/>
    <pivotField showAll="0"/>
    <pivotField showAll="0"/>
    <pivotField showAll="0"/>
    <pivotField numFmtId="1" showAll="0"/>
    <pivotField showAll="0"/>
    <pivotField showAll="0"/>
    <pivotField showAll="0"/>
    <pivotField showAll="0"/>
    <pivotField showAll="0"/>
    <pivotField showAll="0"/>
    <pivotField showAll="0"/>
    <pivotField numFmtId="167" showAll="0"/>
    <pivotField numFmtId="167" showAll="0"/>
    <pivotField showAll="0"/>
    <pivotField showAll="0"/>
    <pivotField showAll="0"/>
    <pivotField showAll="0"/>
    <pivotField showAll="0"/>
    <pivotField showAll="0"/>
    <pivotField showAll="0"/>
    <pivotField showAll="0"/>
    <pivotField axis="axisRow" showAll="0">
      <items count="13">
        <item x="7"/>
        <item x="6"/>
        <item x="9"/>
        <item x="8"/>
        <item x="5"/>
        <item x="11"/>
        <item x="10"/>
        <item x="4"/>
        <item x="2"/>
        <item x="1"/>
        <item x="3"/>
        <item x="0"/>
        <item t="default"/>
      </items>
    </pivotField>
    <pivotField showAll="0"/>
    <pivotField showAll="0"/>
    <pivotField showAll="0"/>
    <pivotField showAll="0"/>
    <pivotField showAll="0"/>
    <pivotField showAll="0"/>
    <pivotField showAll="0"/>
    <pivotField showAll="0"/>
    <pivotField showAll="0"/>
    <pivotField showAll="0"/>
    <pivotField numFmtId="167" showAll="0"/>
    <pivotField showAll="0"/>
    <pivotField showAll="0"/>
    <pivotField showAll="0"/>
    <pivotField showAll="0"/>
    <pivotField showAll="0"/>
    <pivotField showAll="0"/>
    <pivotField showAll="0"/>
    <pivotField showAll="0"/>
    <pivotField numFmtId="170" showAll="0"/>
    <pivotField numFmtId="167" showAll="0"/>
    <pivotField numFmtId="171" showAll="0"/>
    <pivotField numFmtId="167" showAll="0"/>
    <pivotField numFmtId="171" showAll="0"/>
    <pivotField showAll="0"/>
    <pivotField showAll="0"/>
    <pivotField numFmtId="170" showAll="0"/>
    <pivotField numFmtId="171" showAll="0"/>
    <pivotField numFmtId="171" showAll="0"/>
    <pivotField showAll="0"/>
    <pivotField showAll="0"/>
    <pivotField numFmtId="167" showAll="0"/>
    <pivotField numFmtId="167" showAll="0"/>
    <pivotField numFmtId="167" showAll="0"/>
    <pivotField numFmtId="167" showAll="0"/>
    <pivotField numFmtId="167" showAll="0"/>
    <pivotField numFmtId="167" showAll="0"/>
    <pivotField numFmtId="167" showAll="0"/>
    <pivotField showAll="0"/>
    <pivotField showAll="0"/>
    <pivotField numFmtId="169" showAll="0"/>
    <pivotField numFmtId="169" showAll="0"/>
    <pivotField numFmtId="169" showAll="0"/>
    <pivotField numFmtId="169" showAll="0"/>
    <pivotField showAll="0"/>
    <pivotField dataField="1" showAll="0"/>
    <pivotField numFmtId="169" showAll="0"/>
    <pivotField numFmtId="169" showAll="0"/>
    <pivotField numFmtId="169" showAll="0"/>
    <pivotField dataField="1" showAll="0"/>
    <pivotField numFmtId="169" showAll="0"/>
    <pivotField showAll="0"/>
    <pivotField showAll="0"/>
    <pivotField showAll="0"/>
    <pivotField showAll="0"/>
    <pivotField numFmtId="170" showAll="0"/>
    <pivotField numFmtId="170" showAll="0"/>
    <pivotField showAll="0"/>
    <pivotField numFmtId="170" showAll="0"/>
    <pivotField numFmtId="170" showAll="0"/>
    <pivotField showAll="0"/>
    <pivotField numFmtId="170" showAll="0"/>
    <pivotField numFmtId="171" showAll="0"/>
    <pivotField numFmtId="171" showAll="0"/>
    <pivotField numFmtId="14" showAll="0"/>
    <pivotField showAll="0"/>
  </pivotFields>
  <rowFields count="2">
    <field x="25"/>
    <field x="2"/>
  </rowFields>
  <rowItems count="25">
    <i>
      <x/>
    </i>
    <i r="1">
      <x v="15"/>
    </i>
    <i>
      <x v="1"/>
    </i>
    <i r="1">
      <x v="15"/>
    </i>
    <i>
      <x v="2"/>
    </i>
    <i r="1">
      <x v="15"/>
    </i>
    <i>
      <x v="3"/>
    </i>
    <i r="1">
      <x v="15"/>
    </i>
    <i>
      <x v="4"/>
    </i>
    <i r="1">
      <x v="15"/>
    </i>
    <i>
      <x v="5"/>
    </i>
    <i r="1">
      <x v="15"/>
    </i>
    <i>
      <x v="6"/>
    </i>
    <i r="1">
      <x v="15"/>
    </i>
    <i>
      <x v="7"/>
    </i>
    <i r="1">
      <x v="15"/>
    </i>
    <i>
      <x v="8"/>
    </i>
    <i r="1">
      <x v="15"/>
    </i>
    <i>
      <x v="9"/>
    </i>
    <i r="1">
      <x v="15"/>
    </i>
    <i>
      <x v="10"/>
    </i>
    <i r="1">
      <x v="15"/>
    </i>
    <i>
      <x v="11"/>
    </i>
    <i r="1">
      <x v="15"/>
    </i>
    <i t="grand">
      <x/>
    </i>
  </rowItems>
  <colFields count="1">
    <field x="-2"/>
  </colFields>
  <colItems count="2">
    <i>
      <x/>
    </i>
    <i i="1">
      <x v="1"/>
    </i>
  </colItems>
  <dataFields count="2">
    <dataField name="Suma de Compromisos meta proyecto 2025" fld="71" baseField="0" baseItem="0"/>
    <dataField name="Suma de Giros meta proyecto 2025" fld="75" baseField="0" baseItem="0"/>
  </dataFields>
  <formats count="1">
    <format dxfId="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86A8497F-8738-4923-9524-3E0CDDD7E488}"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E74" firstHeaderRow="0" firstDataRow="1" firstDataCol="1"/>
  <pivotFields count="92">
    <pivotField showAll="0"/>
    <pivotField showAll="0"/>
    <pivotField axis="axisRow" showAll="0">
      <items count="21">
        <item m="1" x="15"/>
        <item m="1" x="12"/>
        <item m="1" x="7"/>
        <item m="1" x="2"/>
        <item m="1" x="19"/>
        <item m="1" x="10"/>
        <item m="1" x="9"/>
        <item m="1" x="8"/>
        <item m="1" x="17"/>
        <item m="1" x="14"/>
        <item m="1" x="16"/>
        <item m="1" x="18"/>
        <item m="1" x="4"/>
        <item m="1" x="3"/>
        <item m="1" x="11"/>
        <item x="0"/>
        <item m="1" x="13"/>
        <item m="1" x="6"/>
        <item m="1" x="1"/>
        <item m="1" x="5"/>
        <item t="default"/>
      </items>
    </pivotField>
    <pivotField showAll="0"/>
    <pivotField showAll="0"/>
    <pivotField showAll="0"/>
    <pivotField showAll="0"/>
    <pivotField numFmtId="1" showAll="0"/>
    <pivotField showAll="0"/>
    <pivotField showAll="0"/>
    <pivotField showAll="0"/>
    <pivotField showAll="0"/>
    <pivotField showAll="0"/>
    <pivotField showAll="0"/>
    <pivotField showAll="0"/>
    <pivotField numFmtId="167" showAll="0"/>
    <pivotField numFmtId="167" showAll="0"/>
    <pivotField showAll="0"/>
    <pivotField axis="axisRow" showAll="0">
      <items count="1235">
        <item m="1" x="739"/>
        <item m="1" x="320"/>
        <item m="1" x="798"/>
        <item m="1" x="266"/>
        <item m="1" x="758"/>
        <item m="1" x="1069"/>
        <item m="1" x="1033"/>
        <item m="1" x="420"/>
        <item m="1" x="627"/>
        <item m="1" x="921"/>
        <item x="39"/>
        <item m="1" x="342"/>
        <item m="1" x="199"/>
        <item m="1" x="977"/>
        <item m="1" x="202"/>
        <item m="1" x="702"/>
        <item m="1" x="976"/>
        <item m="1" x="922"/>
        <item m="1" x="1114"/>
        <item m="1" x="821"/>
        <item m="1" x="268"/>
        <item m="1" x="551"/>
        <item m="1" x="1152"/>
        <item m="1" x="699"/>
        <item m="1" x="877"/>
        <item m="1" x="625"/>
        <item m="1" x="117"/>
        <item m="1" x="491"/>
        <item m="1" x="115"/>
        <item m="1" x="490"/>
        <item m="1" x="417"/>
        <item m="1" x="279"/>
        <item m="1" x="760"/>
        <item m="1" x="1154"/>
        <item m="1" x="1031"/>
        <item m="1" x="126"/>
        <item m="1" x="824"/>
        <item m="1" x="1204"/>
        <item x="46"/>
        <item m="1" x="1072"/>
        <item m="1" x="876"/>
        <item m="1" x="344"/>
        <item m="1" x="1212"/>
        <item m="1" x="553"/>
        <item x="28"/>
        <item m="1" x="1023"/>
        <item m="1" x="333"/>
        <item m="1" x="752"/>
        <item m="1" x="619"/>
        <item m="1" x="259"/>
        <item m="1" x="812"/>
        <item m="1" x="255"/>
        <item m="1" x="1105"/>
        <item m="1" x="1147"/>
        <item m="1" x="967"/>
        <item m="1" x="689"/>
        <item m="1" x="407"/>
        <item m="1" x="411"/>
        <item m="1" x="1196"/>
        <item m="1" x="192"/>
        <item m="1" x="693"/>
        <item m="1" x="485"/>
        <item m="1" x="914"/>
        <item m="1" x="1061"/>
        <item m="1" x="482"/>
        <item m="1" x="1064"/>
        <item m="1" x="190"/>
        <item m="1" x="1107"/>
        <item m="1" x="1199"/>
        <item m="1" x="1144"/>
        <item m="1" x="1026"/>
        <item m="1" x="547"/>
        <item m="1" x="617"/>
        <item m="1" x="912"/>
        <item m="1" x="106"/>
        <item x="31"/>
        <item m="1" x="969"/>
        <item m="1" x="336"/>
        <item m="1" x="749"/>
        <item m="1" x="815"/>
        <item m="1" x="109"/>
        <item m="1" x="598"/>
        <item m="1" x="599"/>
        <item m="1" x="746"/>
        <item x="5"/>
        <item m="1" x="1029"/>
        <item m="1" x="1024"/>
        <item m="1" x="678"/>
        <item m="1" x="467"/>
        <item m="1" x="1133"/>
        <item m="1" x="466"/>
        <item x="21"/>
        <item m="1" x="171"/>
        <item m="1" x="1068"/>
        <item m="1" x="97"/>
        <item m="1" x="1202"/>
        <item m="1" x="1201"/>
        <item m="1" x="870"/>
        <item m="1" x="745"/>
        <item m="1" x="335"/>
        <item m="1" x="1058"/>
        <item m="1" x="910"/>
        <item m="1" x="330"/>
        <item m="1" x="415"/>
        <item m="1" x="390"/>
        <item m="1" x="866"/>
        <item x="20"/>
        <item m="1" x="694"/>
        <item m="1" x="331"/>
        <item m="1" x="88"/>
        <item m="1" x="692"/>
        <item m="1" x="1146"/>
        <item m="1" x="873"/>
        <item m="1" x="794"/>
        <item m="1" x="389"/>
        <item m="1" x="971"/>
        <item m="1" x="108"/>
        <item m="1" x="855"/>
        <item m="1" x="1100"/>
        <item m="1" x="463"/>
        <item x="35"/>
        <item x="34"/>
        <item m="1" x="193"/>
        <item m="1" x="1067"/>
        <item m="1" x="1194"/>
        <item m="1" x="1063"/>
        <item x="9"/>
        <item m="1" x="263"/>
        <item m="1" x="412"/>
        <item m="1" x="962"/>
        <item m="1" x="743"/>
        <item m="1" x="481"/>
        <item m="1" x="613"/>
        <item m="1" x="264"/>
        <item m="1" x="668"/>
        <item m="1" x="1017"/>
        <item m="1" x="403"/>
        <item m="1" x="973"/>
        <item m="1" x="874"/>
        <item m="1" x="538"/>
        <item m="1" x="487"/>
        <item m="1" x="488"/>
        <item m="1" x="900"/>
        <item m="1" x="526"/>
        <item m="1" x="316"/>
        <item m="1" x="1132"/>
        <item m="1" x="475"/>
        <item m="1" x="520"/>
        <item m="1" x="253"/>
        <item m="1" x="486"/>
        <item m="1" x="196"/>
        <item m="1" x="197"/>
        <item m="1" x="620"/>
        <item m="1" x="539"/>
        <item m="1" x="98"/>
        <item m="1" x="165"/>
        <item m="1" x="698"/>
        <item m="1" x="755"/>
        <item m="1" x="756"/>
        <item m="1" x="816"/>
        <item m="1" x="792"/>
        <item m="1" x="258"/>
        <item m="1" x="112"/>
        <item m="1" x="113"/>
        <item m="1" x="1094"/>
        <item m="1" x="254"/>
        <item m="1" x="612"/>
        <item m="1" x="970"/>
        <item m="1" x="805"/>
        <item m="1" x="1190"/>
        <item m="1" x="1007"/>
        <item m="1" x="1054"/>
        <item m="1" x="903"/>
        <item m="1" x="1182"/>
        <item m="1" x="525"/>
        <item m="1" x="804"/>
        <item m="1" x="687"/>
        <item x="30"/>
        <item m="1" x="1108"/>
        <item x="27"/>
        <item m="1" x="188"/>
        <item m="1" x="1191"/>
        <item m="1" x="951"/>
        <item m="1" x="753"/>
        <item m="1" x="737"/>
        <item m="1" x="1181"/>
        <item m="1" x="406"/>
        <item m="1" x="402"/>
        <item m="1" x="916"/>
        <item m="1" x="79"/>
        <item m="1" x="751"/>
        <item m="1" x="1116"/>
        <item m="1" x="963"/>
        <item m="1" x="474"/>
        <item x="23"/>
        <item m="1" x="1015"/>
        <item m="1" x="684"/>
        <item m="1" x="384"/>
        <item m="1" x="953"/>
        <item m="1" x="859"/>
        <item m="1" x="329"/>
        <item m="1" x="183"/>
        <item m="1" x="173"/>
        <item m="1" x="1200"/>
        <item m="1" x="410"/>
        <item m="1" x="1140"/>
        <item m="1" x="1150"/>
        <item m="1" x="1151"/>
        <item m="1" x="484"/>
        <item m="1" x="546"/>
        <item m="1" x="809"/>
        <item m="1" x="1003"/>
        <item m="1" x="414"/>
        <item m="1" x="915"/>
        <item m="1" x="540"/>
        <item m="1" x="102"/>
        <item m="1" x="1106"/>
        <item m="1" x="621"/>
        <item m="1" x="1192"/>
        <item m="1" x="325"/>
        <item m="1" x="609"/>
        <item m="1" x="789"/>
        <item m="1" x="592"/>
        <item x="8"/>
        <item m="1" x="860"/>
        <item m="1" x="819"/>
        <item m="1" x="820"/>
        <item m="1" x="1019"/>
        <item m="1" x="314"/>
        <item m="1" x="541"/>
        <item m="1" x="545"/>
        <item m="1" x="90"/>
        <item m="1" x="337"/>
        <item m="1" x="1148"/>
        <item m="1" x="814"/>
        <item m="1" x="1198"/>
        <item m="1" x="191"/>
        <item m="1" x="306"/>
        <item m="1" x="182"/>
        <item m="1" x="623"/>
        <item m="1" x="622"/>
        <item m="1" x="807"/>
        <item m="1" x="100"/>
        <item m="1" x="236"/>
        <item m="1" x="110"/>
        <item m="1" x="1110"/>
        <item m="1" x="1111"/>
        <item m="1" x="85"/>
        <item m="1" x="404"/>
        <item m="1" x="920"/>
        <item m="1" x="974"/>
        <item m="1" x="919"/>
        <item m="1" x="549"/>
        <item m="1" x="550"/>
        <item m="1" x="871"/>
        <item m="1" x="260"/>
        <item m="1" x="242"/>
        <item m="1" x="241"/>
        <item m="1" x="734"/>
        <item m="1" x="477"/>
        <item m="1" x="1018"/>
        <item m="1" x="1142"/>
        <item m="1" x="251"/>
        <item m="1" x="341"/>
        <item m="1" x="340"/>
        <item m="1" x="677"/>
        <item m="1" x="615"/>
        <item m="1" x="1025"/>
        <item m="1" x="1065"/>
        <item m="1" x="614"/>
        <item m="1" x="722"/>
        <item x="22"/>
        <item m="1" x="935"/>
        <item m="1" x="564"/>
        <item m="1" x="865"/>
        <item m="1" x="986"/>
        <item m="1" x="327"/>
        <item m="1" x="1102"/>
        <item m="1" x="881"/>
        <item m="1" x="187"/>
        <item m="1" x="103"/>
        <item m="1" x="1193"/>
        <item m="1" x="1045"/>
        <item m="1" x="961"/>
        <item m="1" x="996"/>
        <item m="1" x="294"/>
        <item m="1" x="476"/>
        <item m="1" x="433"/>
        <item m="1" x="248"/>
        <item m="1" x="252"/>
        <item m="1" x="576"/>
        <item x="65"/>
        <item m="1" x="537"/>
        <item m="1" x="683"/>
        <item m="1" x="1162"/>
        <item m="1" x="127"/>
        <item m="1" x="368"/>
        <item m="1" x="706"/>
        <item m="1" x="1172"/>
        <item m="1" x="842"/>
        <item m="1" x="1059"/>
        <item m="1" x="499"/>
        <item m="1" x="280"/>
        <item m="1" x="654"/>
        <item m="1" x="405"/>
        <item m="1" x="184"/>
        <item m="1" x="608"/>
        <item m="1" x="1083"/>
        <item m="1" x="964"/>
        <item m="1" x="1230"/>
        <item m="1" x="400"/>
        <item m="1" x="1141"/>
        <item m="1" x="929"/>
        <item m="1" x="209"/>
        <item x="45"/>
        <item m="1" x="1139"/>
        <item m="1" x="831"/>
        <item m="1" x="808"/>
        <item m="1" x="224"/>
        <item m="1" x="1016"/>
        <item x="24"/>
        <item m="1" x="1020"/>
        <item m="1" x="747"/>
        <item m="1" x="1057"/>
        <item m="1" x="349"/>
        <item m="1" x="328"/>
        <item m="1" x="637"/>
        <item m="1" x="99"/>
        <item m="1" x="480"/>
        <item m="1" x="909"/>
        <item m="1" x="908"/>
        <item m="1" x="1038"/>
        <item m="1" x="806"/>
        <item m="1" x="542"/>
        <item m="1" x="1075"/>
        <item m="1" x="767"/>
        <item m="1" x="145"/>
        <item m="1" x="1216"/>
        <item m="1" x="688"/>
        <item m="1" x="938"/>
        <item m="1" x="939"/>
        <item m="1" x="937"/>
        <item m="1" x="1000"/>
        <item m="1" x="780"/>
        <item m="1" x="782"/>
        <item m="1" x="999"/>
        <item m="1" x="781"/>
        <item m="1" x="228"/>
        <item m="1" x="230"/>
        <item m="1" x="229"/>
        <item m="1" x="456"/>
        <item m="1" x="151"/>
        <item m="1" x="152"/>
        <item m="1" x="153"/>
        <item m="1" x="457"/>
        <item m="1" x="580"/>
        <item m="1" x="1233"/>
        <item m="1" x="372"/>
        <item m="1" x="507"/>
        <item m="1" x="293"/>
        <item m="1" x="727"/>
        <item m="1" x="371"/>
        <item m="1" x="508"/>
        <item m="1" x="1086"/>
        <item m="1" x="728"/>
        <item m="1" x="292"/>
        <item m="1" x="658"/>
        <item m="1" x="655"/>
        <item m="1" x="657"/>
        <item m="1" x="656"/>
        <item m="1" x="850"/>
        <item m="1" x="851"/>
        <item m="1" x="1085"/>
        <item x="58"/>
        <item m="1" x="455"/>
        <item m="1" x="629"/>
        <item m="1" x="572"/>
        <item m="1" x="432"/>
        <item m="1" x="421"/>
        <item m="1" x="1156"/>
        <item m="1" x="555"/>
        <item m="1" x="983"/>
        <item x="66"/>
        <item m="1" x="980"/>
        <item x="42"/>
        <item m="1" x="1208"/>
        <item m="1" x="494"/>
        <item m="1" x="561"/>
        <item m="1" x="271"/>
        <item m="1" x="345"/>
        <item m="1" x="826"/>
        <item m="1" x="203"/>
        <item m="1" x="710"/>
        <item m="1" x="887"/>
        <item m="1" x="291"/>
        <item x="63"/>
        <item m="1" x="993"/>
        <item m="1" x="998"/>
        <item m="1" x="506"/>
        <item m="1" x="374"/>
        <item m="1" x="226"/>
        <item m="1" x="154"/>
        <item m="1" x="448"/>
        <item m="1" x="783"/>
        <item m="1" x="849"/>
        <item m="1" x="650"/>
        <item m="1" x="1123"/>
        <item m="1" x="1096"/>
        <item m="1" x="932"/>
        <item m="1" x="217"/>
        <item m="1" x="716"/>
        <item m="1" x="219"/>
        <item m="1" x="489"/>
        <item m="1" x="111"/>
        <item m="1" x="1231"/>
        <item m="1" x="1066"/>
        <item m="1" x="358"/>
        <item m="1" x="757"/>
        <item x="32"/>
        <item m="1" x="918"/>
        <item m="1" x="715"/>
        <item m="1" x="218"/>
        <item x="67"/>
        <item m="1" x="725"/>
        <item m="1" x="697"/>
        <item m="1" x="1149"/>
        <item m="1" x="1109"/>
        <item x="55"/>
        <item m="1" x="818"/>
        <item m="1" x="548"/>
        <item m="1" x="777"/>
        <item m="1" x="450"/>
        <item m="1" x="416"/>
        <item m="1" x="146"/>
        <item m="1" x="1203"/>
        <item m="1" x="1028"/>
        <item m="1" x="577"/>
        <item m="1" x="972"/>
        <item m="1" x="339"/>
        <item m="1" x="195"/>
        <item m="1" x="717"/>
        <item m="1" x="843"/>
        <item m="1" x="624"/>
        <item m="1" x="262"/>
        <item m="1" x="875"/>
        <item m="1" x="1079"/>
        <item m="1" x="933"/>
        <item m="1" x="931"/>
        <item m="1" x="644"/>
        <item m="1" x="837"/>
        <item m="1" x="135"/>
        <item m="1" x="439"/>
        <item m="1" x="773"/>
        <item m="1" x="285"/>
        <item m="1" x="569"/>
        <item x="56"/>
        <item m="1" x="502"/>
        <item m="1" x="136"/>
        <item m="1" x="440"/>
        <item m="1" x="137"/>
        <item m="1" x="441"/>
        <item m="1" x="1124"/>
        <item m="1" x="139"/>
        <item m="1" x="443"/>
        <item m="1" x="991"/>
        <item m="1" x="360"/>
        <item m="1" x="885"/>
        <item m="1" x="770"/>
        <item m="1" x="286"/>
        <item m="1" x="1078"/>
        <item m="1" x="771"/>
        <item m="1" x="287"/>
        <item m="1" x="362"/>
        <item m="1" x="642"/>
        <item m="1" x="501"/>
        <item m="1" x="288"/>
        <item m="1" x="138"/>
        <item m="1" x="1077"/>
        <item m="1" x="361"/>
        <item m="1" x="990"/>
        <item m="1" x="359"/>
        <item m="1" x="836"/>
        <item m="1" x="363"/>
        <item m="1" x="641"/>
        <item m="1" x="568"/>
        <item m="1" x="1165"/>
        <item m="1" x="835"/>
        <item m="1" x="1166"/>
        <item m="1" x="884"/>
        <item m="1" x="570"/>
        <item m="1" x="640"/>
        <item m="1" x="992"/>
        <item m="1" x="1041"/>
        <item m="1" x="1042"/>
        <item m="1" x="643"/>
        <item m="1" x="989"/>
        <item m="1" x="772"/>
        <item m="1" x="442"/>
        <item m="1" x="461"/>
        <item m="1" x="82"/>
        <item m="1" x="167"/>
        <item m="1" x="671"/>
        <item m="1" x="308"/>
        <item m="1" x="386"/>
        <item m="1" x="587"/>
        <item m="1" x="334"/>
        <item m="1" x="1104"/>
        <item m="1" x="813"/>
        <item m="1" x="1145"/>
        <item m="1" x="869"/>
        <item m="1" x="968"/>
        <item m="1" x="408"/>
        <item m="1" x="1197"/>
        <item m="1" x="544"/>
        <item m="1" x="189"/>
        <item m="1" x="913"/>
        <item m="1" x="618"/>
        <item m="1" x="1021"/>
        <item m="1" x="257"/>
        <item m="1" x="1062"/>
        <item m="1" x="483"/>
        <item m="1" x="105"/>
        <item m="1" x="690"/>
        <item m="1" x="750"/>
        <item m="1" x="822"/>
        <item m="1" x="554"/>
        <item m="1" x="343"/>
        <item m="1" x="628"/>
        <item m="1" x="1207"/>
        <item m="1" x="1071"/>
        <item x="37"/>
        <item m="1" x="418"/>
        <item m="1" x="1115"/>
        <item m="1" x="200"/>
        <item m="1" x="978"/>
        <item m="1" x="759"/>
        <item m="1" x="492"/>
        <item m="1" x="269"/>
        <item m="1" x="1032"/>
        <item m="1" x="118"/>
        <item m="1" x="701"/>
        <item m="1" x="1153"/>
        <item m="1" x="164"/>
        <item m="1" x="284"/>
        <item m="1" x="77"/>
        <item m="1" x="373"/>
        <item m="1" x="720"/>
        <item m="1" x="449"/>
        <item m="1" x="848"/>
        <item m="1" x="651"/>
        <item m="1" x="438"/>
        <item m="1" x="788"/>
        <item m="1" x="369"/>
        <item m="1" x="301"/>
        <item m="1" x="784"/>
        <item m="1" x="581"/>
        <item m="1" x="1171"/>
        <item m="1" x="454"/>
        <item m="1" x="297"/>
        <item m="1" x="1088"/>
        <item m="1" x="1046"/>
        <item m="1" x="844"/>
        <item m="1" x="652"/>
        <item m="1" x="519"/>
        <item m="1" x="150"/>
        <item m="1" x="304"/>
        <item m="1" x="726"/>
        <item m="1" x="225"/>
        <item m="1" x="1091"/>
        <item m="1" x="1128"/>
        <item m="1" x="888"/>
        <item m="1" x="509"/>
        <item m="1" x="158"/>
        <item m="1" x="382"/>
        <item m="1" x="591"/>
        <item m="1" x="512"/>
        <item m="1" x="375"/>
        <item m="1" x="370"/>
        <item m="1" x="778"/>
        <item m="1" x="659"/>
        <item m="1" x="721"/>
        <item m="1" x="510"/>
        <item m="1" x="72"/>
        <item m="1" x="936"/>
        <item m="1" x="653"/>
        <item m="1" x="847"/>
        <item m="1" x="1113"/>
        <item m="1" x="1127"/>
        <item m="1" x="1174"/>
        <item x="68"/>
        <item m="1" x="216"/>
        <item m="1" x="779"/>
        <item m="1" x="787"/>
        <item m="1" x="452"/>
        <item m="1" x="1047"/>
        <item m="1" x="845"/>
        <item m="1" x="453"/>
        <item m="1" x="907"/>
        <item m="1" x="1232"/>
        <item m="1" x="78"/>
        <item m="1" x="309"/>
        <item m="1" x="665"/>
        <item m="1" x="730"/>
        <item m="1" x="518"/>
        <item m="1" x="1051"/>
        <item m="1" x="590"/>
        <item m="1" x="227"/>
        <item m="1" x="155"/>
        <item m="1" x="1081"/>
        <item x="64"/>
        <item m="1" x="295"/>
        <item m="1" x="1126"/>
        <item m="1" x="894"/>
        <item x="69"/>
        <item m="1" x="383"/>
        <item m="1" x="578"/>
        <item m="1" x="1084"/>
        <item m="1" x="997"/>
        <item m="1" x="1225"/>
        <item m="1" x="298"/>
        <item m="1" x="231"/>
        <item m="1" x="889"/>
        <item m="1" x="223"/>
        <item m="1" x="723"/>
        <item m="1" x="579"/>
        <item m="1" x="147"/>
        <item m="1" x="899"/>
        <item m="1" x="731"/>
        <item x="53"/>
        <item m="1" x="1177"/>
        <item x="6"/>
        <item m="1" x="462"/>
        <item m="1" x="235"/>
        <item x="4"/>
        <item m="1" x="853"/>
        <item m="1" x="458"/>
        <item m="1" x="1178"/>
        <item m="1" x="148"/>
        <item m="1" x="696"/>
        <item m="1" x="666"/>
        <item m="1" x="833"/>
        <item m="1" x="354"/>
        <item m="1" x="763"/>
        <item m="1" x="270"/>
        <item x="40"/>
        <item m="1" x="695"/>
        <item m="1" x="917"/>
        <item m="1" x="261"/>
        <item m="1" x="817"/>
        <item m="1" x="754"/>
        <item m="1" x="872"/>
        <item m="1" x="338"/>
        <item m="1" x="194"/>
        <item m="1" x="1027"/>
        <item m="1" x="413"/>
        <item m="1" x="162"/>
        <item m="1" x="893"/>
        <item m="1" x="892"/>
        <item m="1" x="891"/>
        <item m="1" x="208"/>
        <item m="1" x="80"/>
        <item m="1" x="163"/>
        <item m="1" x="166"/>
        <item m="1" x="945"/>
        <item m="1" x="275"/>
        <item m="1" x="589"/>
        <item x="47"/>
        <item m="1" x="429"/>
        <item m="1" x="207"/>
        <item m="1" x="1087"/>
        <item m="1" x="464"/>
        <item m="1" x="830"/>
        <item m="1" x="497"/>
        <item m="1" x="299"/>
        <item m="1" x="300"/>
        <item m="1" x="1214"/>
        <item m="1" x="1173"/>
        <item x="0"/>
        <item m="1" x="1112"/>
        <item x="3"/>
        <item m="1" x="982"/>
        <item m="1" x="498"/>
        <item m="1" x="1037"/>
        <item x="1"/>
        <item m="1" x="941"/>
        <item m="1" x="765"/>
        <item m="1" x="350"/>
        <item m="1" x="157"/>
        <item m="1" x="81"/>
        <item m="1" x="125"/>
        <item m="1" x="156"/>
        <item m="1" x="928"/>
        <item m="1" x="880"/>
        <item m="1" x="1119"/>
        <item m="1" x="305"/>
        <item m="1" x="307"/>
        <item m="1" x="634"/>
        <item m="1" x="130"/>
        <item m="1" x="1120"/>
        <item m="1" x="895"/>
        <item m="1" x="71"/>
        <item m="1" x="232"/>
        <item m="1" x="790"/>
        <item m="1" x="380"/>
        <item m="1" x="582"/>
        <item m="1" x="588"/>
        <item m="1" x="673"/>
        <item m="1" x="168"/>
        <item m="1" x="237"/>
        <item m="1" x="83"/>
        <item m="1" x="523"/>
        <item m="1" x="596"/>
        <item m="1" x="852"/>
        <item m="1" x="376"/>
        <item m="1" x="428"/>
        <item x="44"/>
        <item m="1" x="278"/>
        <item m="1" x="1039"/>
        <item m="1" x="946"/>
        <item m="1" x="669"/>
        <item m="1" x="381"/>
        <item m="1" x="521"/>
        <item m="1" x="385"/>
        <item m="1" x="517"/>
        <item m="1" x="667"/>
        <item m="1" x="1050"/>
        <item m="1" x="281"/>
        <item m="1" x="1001"/>
        <item m="1" x="583"/>
        <item m="1" x="559"/>
        <item m="1" x="1159"/>
        <item m="1" x="636"/>
        <item m="1" x="430"/>
        <item m="1" x="128"/>
        <item m="1" x="829"/>
        <item m="1" x="560"/>
        <item m="1" x="1005"/>
        <item m="1" x="129"/>
        <item m="1" x="1215"/>
        <item m="1" x="511"/>
        <item m="1" x="660"/>
        <item m="1" x="516"/>
        <item m="1" x="670"/>
        <item m="1" x="1073"/>
        <item m="1" x="73"/>
        <item m="1" x="1048"/>
        <item m="1" x="661"/>
        <item m="1" x="927"/>
        <item m="1" x="901"/>
        <item x="33"/>
        <item m="1" x="593"/>
        <item m="1" x="310"/>
        <item m="1" x="1213"/>
        <item m="1" x="711"/>
        <item m="1" x="708"/>
        <item m="1" x="1160"/>
        <item m="1" x="965"/>
        <item m="1" x="878"/>
        <item m="1" x="924"/>
        <item m="1" x="1035"/>
        <item m="1" x="762"/>
        <item m="1" x="898"/>
        <item m="1" x="664"/>
        <item m="1" x="121"/>
        <item m="1" x="422"/>
        <item m="1" x="495"/>
        <item x="43"/>
        <item m="1" x="940"/>
        <item m="1" x="647"/>
        <item x="60"/>
        <item m="1" x="445"/>
        <item m="1" x="131"/>
        <item m="1" x="283"/>
        <item m="1" x="565"/>
        <item m="1" x="879"/>
        <item m="1" x="272"/>
        <item m="1" x="838"/>
        <item m="1" x="243"/>
        <item m="1" x="1092"/>
        <item m="1" x="1004"/>
        <item m="1" x="303"/>
        <item m="1" x="169"/>
        <item m="1" x="273"/>
        <item m="1" x="825"/>
        <item m="1" x="923"/>
        <item m="1" x="1179"/>
        <item m="1" x="791"/>
        <item x="7"/>
        <item m="1" x="834"/>
        <item m="1" x="594"/>
        <item x="50"/>
        <item m="1" x="356"/>
        <item m="1" x="238"/>
        <item m="1" x="1221"/>
        <item m="1" x="704"/>
        <item m="1" x="515"/>
        <item m="1" x="460"/>
        <item m="1" x="557"/>
        <item m="1" x="925"/>
        <item m="1" x="213"/>
        <item m="1" x="573"/>
        <item m="1" x="1222"/>
        <item m="1" x="119"/>
        <item m="1" x="703"/>
        <item m="1" x="638"/>
        <item m="1" x="732"/>
        <item m="1" x="761"/>
        <item x="41"/>
        <item m="1" x="493"/>
        <item m="1" x="719"/>
        <item m="1" x="206"/>
        <item m="1" x="556"/>
        <item m="1" x="346"/>
        <item m="1" x="630"/>
        <item m="1" x="979"/>
        <item m="1" x="347"/>
        <item m="1" x="205"/>
        <item m="1" x="76"/>
        <item m="1" x="379"/>
        <item m="1" x="1155"/>
        <item m="1" x="944"/>
        <item m="1" x="631"/>
        <item m="1" x="586"/>
        <item m="1" x="352"/>
        <item m="1" x="1034"/>
        <item m="1" x="1157"/>
        <item m="1" x="1168"/>
        <item m="1" x="930"/>
        <item m="1" x="768"/>
        <item m="1" x="388"/>
        <item m="1" x="522"/>
        <item m="1" x="856"/>
        <item m="1" x="311"/>
        <item m="1" x="161"/>
        <item m="1" x="434"/>
        <item m="1" x="212"/>
        <item m="1" x="712"/>
        <item m="1" x="1176"/>
        <item m="1" x="1217"/>
        <item m="1" x="435"/>
        <item m="1" x="204"/>
        <item m="1" x="948"/>
        <item m="1" x="902"/>
        <item m="1" x="672"/>
        <item m="1" x="1121"/>
        <item m="1" x="882"/>
        <item m="1" x="500"/>
        <item m="1" x="282"/>
        <item m="1" x="465"/>
        <item m="1" x="1210"/>
        <item m="1" x="987"/>
        <item m="1" x="981"/>
        <item m="1" x="132"/>
        <item m="1" x="84"/>
        <item m="1" x="1209"/>
        <item m="1" x="832"/>
        <item m="1" x="355"/>
        <item x="49"/>
        <item m="1" x="423"/>
        <item m="1" x="120"/>
        <item m="1" x="1163"/>
        <item m="1" x="274"/>
        <item m="1" x="1220"/>
        <item m="1" x="1219"/>
        <item m="1" x="424"/>
        <item m="1" x="705"/>
        <item m="1" x="1117"/>
        <item m="1" x="1118"/>
        <item m="1" x="926"/>
        <item m="1" x="348"/>
        <item m="1" x="210"/>
        <item m="1" x="562"/>
        <item m="1" x="1211"/>
        <item m="1" x="124"/>
        <item m="1" x="431"/>
        <item m="1" x="828"/>
        <item m="1" x="635"/>
        <item m="1" x="633"/>
        <item m="1" x="1074"/>
        <item m="1" x="764"/>
        <item m="1" x="351"/>
        <item m="1" x="563"/>
        <item m="1" x="709"/>
        <item m="1" x="707"/>
        <item m="1" x="766"/>
        <item m="1" x="427"/>
        <item m="1" x="985"/>
        <item m="1" x="1158"/>
        <item m="1" x="1036"/>
        <item m="1" x="1161"/>
        <item m="1" x="277"/>
        <item m="1" x="276"/>
        <item m="1" x="827"/>
        <item m="1" x="211"/>
        <item m="1" x="984"/>
        <item m="1" x="496"/>
        <item m="1" x="426"/>
        <item m="1" x="123"/>
        <item m="1" x="122"/>
        <item m="1" x="220"/>
        <item m="1" x="444"/>
        <item x="57"/>
        <item m="1" x="1129"/>
        <item m="1" x="1226"/>
        <item m="1" x="140"/>
        <item m="1" x="886"/>
        <item m="1" x="144"/>
        <item m="1" x="143"/>
        <item m="1" x="1043"/>
        <item m="1" x="1229"/>
        <item m="1" x="1228"/>
        <item m="1" x="446"/>
        <item x="62"/>
        <item m="1" x="995"/>
        <item m="1" x="994"/>
        <item m="1" x="775"/>
        <item m="1" x="776"/>
        <item m="1" x="1082"/>
        <item m="1" x="367"/>
        <item m="1" x="366"/>
        <item m="1" x="1169"/>
        <item m="1" x="1170"/>
        <item m="1" x="447"/>
        <item m="1" x="841"/>
        <item m="1" x="505"/>
        <item m="1" x="504"/>
        <item m="1" x="1125"/>
        <item m="1" x="290"/>
        <item m="1" x="289"/>
        <item m="1" x="221"/>
        <item m="1" x="934"/>
        <item m="1" x="222"/>
        <item m="1" x="649"/>
        <item m="1" x="648"/>
        <item m="1" x="574"/>
        <item m="1" x="575"/>
        <item m="1" x="1044"/>
        <item m="1" x="742"/>
        <item m="1" x="324"/>
        <item m="1" x="685"/>
        <item m="1" x="610"/>
        <item m="1" x="810"/>
        <item m="1" x="185"/>
        <item m="1" x="535"/>
        <item m="1" x="1188"/>
        <item m="1" x="959"/>
        <item m="1" x="868"/>
        <item m="1" x="478"/>
        <item x="25"/>
        <item m="1" x="104"/>
        <item m="1" x="1013"/>
        <item m="1" x="249"/>
        <item m="1" x="1060"/>
        <item m="1" x="1137"/>
        <item m="1" x="215"/>
        <item m="1" x="365"/>
        <item m="1" x="1040"/>
        <item m="1" x="713"/>
        <item m="1" x="567"/>
        <item m="1" x="524"/>
        <item m="1" x="186"/>
        <item m="1" x="1223"/>
        <item x="51"/>
        <item m="1" x="566"/>
        <item m="1" x="857"/>
        <item m="1" x="595"/>
        <item m="1" x="1101"/>
        <item x="26"/>
        <item m="1" x="1122"/>
        <item m="1" x="536"/>
        <item m="1" x="312"/>
        <item m="1" x="534"/>
        <item x="54"/>
        <item m="1" x="1012"/>
        <item m="1" x="686"/>
        <item m="1" x="883"/>
        <item m="1" x="214"/>
        <item m="1" x="181"/>
        <item m="1" x="533"/>
        <item m="1" x="626"/>
        <item m="1" x="960"/>
        <item m="1" x="744"/>
        <item m="1" x="532"/>
        <item m="1" x="101"/>
        <item m="1" x="1205"/>
        <item m="1" x="605"/>
        <item m="1" x="911"/>
        <item m="1" x="134"/>
        <item m="1" x="250"/>
        <item m="1" x="558"/>
        <item m="1" x="957"/>
        <item m="1" x="802"/>
        <item m="1" x="96"/>
        <item x="19"/>
        <item m="1" x="774"/>
        <item m="1" x="133"/>
        <item m="1" x="437"/>
        <item m="1" x="1076"/>
        <item m="1" x="714"/>
        <item m="1" x="988"/>
        <item x="36"/>
        <item m="1" x="769"/>
        <item m="1" x="975"/>
        <item m="1" x="1070"/>
        <item m="1" x="700"/>
        <item m="1" x="265"/>
        <item m="1" x="947"/>
        <item m="1" x="733"/>
        <item m="1" x="1080"/>
        <item m="1" x="141"/>
        <item x="59"/>
        <item m="1" x="840"/>
        <item m="1" x="1167"/>
        <item m="1" x="364"/>
        <item m="1" x="839"/>
        <item m="1" x="1227"/>
        <item m="1" x="571"/>
        <item m="1" x="142"/>
        <item m="1" x="503"/>
        <item m="1" x="645"/>
        <item m="1" x="646"/>
        <item m="1" x="357"/>
        <item m="1" x="436"/>
        <item m="1" x="95"/>
        <item m="1" x="323"/>
        <item m="1" x="803"/>
        <item x="17"/>
        <item m="1" x="682"/>
        <item m="1" x="94"/>
        <item m="1" x="322"/>
        <item m="1" x="606"/>
        <item m="1" x="1138"/>
        <item m="1" x="479"/>
        <item x="52"/>
        <item m="1" x="958"/>
        <item m="1" x="956"/>
        <item m="1" x="353"/>
        <item m="1" x="674"/>
        <item m="1" x="811"/>
        <item m="1" x="170"/>
        <item m="1" x="180"/>
        <item m="1" x="1189"/>
        <item m="1" x="611"/>
        <item m="1" x="1030"/>
        <item m="1" x="198"/>
        <item m="1" x="397"/>
        <item m="1" x="1164"/>
        <item m="1" x="114"/>
        <item m="1" x="639"/>
        <item m="1" x="387"/>
        <item m="1" x="1014"/>
        <item m="1" x="1224"/>
        <item m="1" x="399"/>
        <item x="18"/>
        <item m="1" x="398"/>
        <item m="1" x="607"/>
        <item m="1" x="326"/>
        <item m="1" x="552"/>
        <item m="1" x="425"/>
        <item m="1" x="1218"/>
        <item m="1" x="632"/>
        <item x="48"/>
        <item m="1" x="718"/>
        <item m="1" x="846"/>
        <item m="1" x="451"/>
        <item m="1" x="149"/>
        <item x="70"/>
        <item m="1" x="296"/>
        <item m="1" x="724"/>
        <item m="1" x="897"/>
        <item m="1" x="234"/>
        <item m="1" x="459"/>
        <item m="1" x="1090"/>
        <item m="1" x="75"/>
        <item m="1" x="378"/>
        <item m="1" x="663"/>
        <item m="1" x="786"/>
        <item m="1" x="943"/>
        <item m="1" x="585"/>
        <item m="1" x="160"/>
        <item m="1" x="514"/>
        <item x="61"/>
        <item m="1" x="597"/>
        <item m="1" x="600"/>
        <item m="1" x="601"/>
        <item x="2"/>
        <item m="1" x="419"/>
        <item m="1" x="800"/>
        <item m="1" x="468"/>
        <item m="1" x="244"/>
        <item m="1" x="392"/>
        <item x="13"/>
        <item m="1" x="691"/>
        <item m="1" x="1002"/>
        <item m="1" x="867"/>
        <item m="1" x="513"/>
        <item m="1" x="1097"/>
        <item m="1" x="1098"/>
        <item m="1" x="1195"/>
        <item m="1" x="862"/>
        <item m="1" x="676"/>
        <item m="1" x="318"/>
        <item m="1" x="1187"/>
        <item m="1" x="178"/>
        <item m="1" x="246"/>
        <item m="1" x="527"/>
        <item m="1" x="796"/>
        <item m="1" x="256"/>
        <item m="1" x="1099"/>
        <item m="1" x="1008"/>
        <item m="1" x="321"/>
        <item m="1" x="317"/>
        <item m="1" x="391"/>
        <item m="1" x="177"/>
        <item m="1" x="1206"/>
        <item m="1" x="1089"/>
        <item m="1" x="396"/>
        <item m="1" x="93"/>
        <item m="1" x="1095"/>
        <item m="1" x="604"/>
        <item m="1" x="738"/>
        <item m="1" x="952"/>
        <item x="10"/>
        <item m="1" x="401"/>
        <item m="1" x="471"/>
        <item m="1" x="861"/>
        <item m="1" x="472"/>
        <item m="1" x="394"/>
        <item m="1" x="905"/>
        <item m="1" x="395"/>
        <item m="1" x="393"/>
        <item m="1" x="1131"/>
        <item m="1" x="313"/>
        <item m="1" x="1184"/>
        <item m="1" x="528"/>
        <item m="1" x="409"/>
        <item m="1" x="377"/>
        <item m="1" x="906"/>
        <item m="1" x="247"/>
        <item m="1" x="942"/>
        <item m="1" x="175"/>
        <item m="1" x="107"/>
        <item m="1" x="92"/>
        <item m="1" x="949"/>
        <item m="1" x="233"/>
        <item m="1" x="1136"/>
        <item m="1" x="332"/>
        <item m="1" x="473"/>
        <item m="1" x="74"/>
        <item m="1" x="159"/>
        <item m="1" x="1135"/>
        <item x="15"/>
        <item m="1" x="86"/>
        <item x="12"/>
        <item m="1" x="89"/>
        <item m="1" x="1006"/>
        <item m="1" x="741"/>
        <item m="1" x="1180"/>
        <item m="1" x="1183"/>
        <item m="1" x="896"/>
        <item m="1" x="854"/>
        <item m="1" x="680"/>
        <item m="1" x="172"/>
        <item m="1" x="315"/>
        <item m="1" x="863"/>
        <item m="1" x="736"/>
        <item m="1" x="529"/>
        <item m="1" x="87"/>
        <item m="1" x="1011"/>
        <item m="1" x="954"/>
        <item m="1" x="176"/>
        <item x="11"/>
        <item m="1" x="174"/>
        <item m="1" x="470"/>
        <item m="1" x="1052"/>
        <item m="1" x="1010"/>
        <item m="1" x="799"/>
        <item m="1" x="681"/>
        <item m="1" x="1186"/>
        <item m="1" x="1053"/>
        <item m="1" x="1055"/>
        <item m="1" x="543"/>
        <item m="1" x="729"/>
        <item m="1" x="1049"/>
        <item m="1" x="179"/>
        <item m="1" x="679"/>
        <item m="1" x="1143"/>
        <item m="1" x="748"/>
        <item m="1" x="530"/>
        <item m="1" x="662"/>
        <item m="1" x="616"/>
        <item m="1" x="823"/>
        <item m="1" x="1056"/>
        <item m="1" x="239"/>
        <item m="1" x="864"/>
        <item m="1" x="1134"/>
        <item m="1" x="201"/>
        <item m="1" x="1103"/>
        <item m="1" x="602"/>
        <item m="1" x="267"/>
        <item x="38"/>
        <item x="14"/>
        <item m="1" x="469"/>
        <item m="1" x="858"/>
        <item m="1" x="904"/>
        <item m="1" x="675"/>
        <item m="1" x="793"/>
        <item x="29"/>
        <item x="16"/>
        <item m="1" x="240"/>
        <item m="1" x="319"/>
        <item m="1" x="302"/>
        <item m="1" x="116"/>
        <item m="1" x="603"/>
        <item m="1" x="797"/>
        <item m="1" x="795"/>
        <item m="1" x="531"/>
        <item m="1" x="950"/>
        <item m="1" x="1093"/>
        <item m="1" x="1022"/>
        <item m="1" x="1009"/>
        <item m="1" x="890"/>
        <item m="1" x="955"/>
        <item m="1" x="735"/>
        <item m="1" x="966"/>
        <item m="1" x="740"/>
        <item m="1" x="1185"/>
        <item m="1" x="1175"/>
        <item m="1" x="785"/>
        <item m="1" x="801"/>
        <item m="1" x="1130"/>
        <item m="1" x="584"/>
        <item m="1" x="245"/>
        <item m="1" x="9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7" showAll="0"/>
    <pivotField showAll="0"/>
    <pivotField showAll="0"/>
    <pivotField showAll="0"/>
    <pivotField showAll="0"/>
    <pivotField showAll="0"/>
    <pivotField showAll="0"/>
    <pivotField showAll="0"/>
    <pivotField showAll="0"/>
    <pivotField numFmtId="170" showAll="0"/>
    <pivotField numFmtId="167" showAll="0"/>
    <pivotField dataField="1" numFmtId="171" showAll="0"/>
    <pivotField numFmtId="167" showAll="0"/>
    <pivotField dataField="1" numFmtId="171" showAll="0"/>
    <pivotField showAll="0"/>
    <pivotField showAll="0"/>
    <pivotField numFmtId="170" showAll="0"/>
    <pivotField numFmtId="171" showAll="0"/>
    <pivotField numFmtId="171" showAll="0"/>
    <pivotField showAll="0"/>
    <pivotField showAll="0"/>
    <pivotField numFmtId="167" showAll="0"/>
    <pivotField numFmtId="167" showAll="0"/>
    <pivotField numFmtId="167" showAll="0"/>
    <pivotField numFmtId="167" showAll="0"/>
    <pivotField numFmtId="167" showAll="0"/>
    <pivotField numFmtId="167" showAll="0"/>
    <pivotField numFmtId="167" showAll="0"/>
    <pivotField showAll="0"/>
    <pivotField showAll="0"/>
    <pivotField numFmtId="169" showAll="0"/>
    <pivotField numFmtId="169" showAll="0"/>
    <pivotField numFmtId="169" showAll="0"/>
    <pivotField numFmtId="169" showAll="0"/>
    <pivotField showAll="0"/>
    <pivotField dataField="1" showAll="0"/>
    <pivotField numFmtId="169" showAll="0"/>
    <pivotField numFmtId="169" showAll="0"/>
    <pivotField numFmtId="169" showAll="0"/>
    <pivotField dataField="1" showAll="0"/>
    <pivotField numFmtId="169" showAll="0"/>
    <pivotField showAll="0"/>
    <pivotField showAll="0"/>
    <pivotField showAll="0"/>
    <pivotField showAll="0"/>
    <pivotField numFmtId="170" showAll="0"/>
    <pivotField numFmtId="170" showAll="0"/>
    <pivotField showAll="0"/>
    <pivotField numFmtId="170" showAll="0"/>
    <pivotField numFmtId="170" showAll="0"/>
    <pivotField showAll="0"/>
    <pivotField numFmtId="170" showAll="0"/>
    <pivotField numFmtId="171" showAll="0"/>
    <pivotField numFmtId="171" showAll="0"/>
    <pivotField numFmtId="14" showAll="0"/>
    <pivotField showAll="0"/>
  </pivotFields>
  <rowFields count="2">
    <field x="2"/>
    <field x="18"/>
  </rowFields>
  <rowItems count="73">
    <i>
      <x v="15"/>
    </i>
    <i r="1">
      <x v="10"/>
    </i>
    <i r="1">
      <x v="38"/>
    </i>
    <i r="1">
      <x v="44"/>
    </i>
    <i r="1">
      <x v="75"/>
    </i>
    <i r="1">
      <x v="84"/>
    </i>
    <i r="1">
      <x v="91"/>
    </i>
    <i r="1">
      <x v="106"/>
    </i>
    <i r="1">
      <x v="120"/>
    </i>
    <i r="1">
      <x v="121"/>
    </i>
    <i r="1">
      <x v="126"/>
    </i>
    <i r="1">
      <x v="177"/>
    </i>
    <i r="1">
      <x v="179"/>
    </i>
    <i r="1">
      <x v="194"/>
    </i>
    <i r="1">
      <x v="223"/>
    </i>
    <i r="1">
      <x v="271"/>
    </i>
    <i r="1">
      <x v="291"/>
    </i>
    <i r="1">
      <x v="314"/>
    </i>
    <i r="1">
      <x v="320"/>
    </i>
    <i r="1">
      <x v="373"/>
    </i>
    <i r="1">
      <x v="382"/>
    </i>
    <i r="1">
      <x v="384"/>
    </i>
    <i r="1">
      <x v="395"/>
    </i>
    <i r="1">
      <x v="418"/>
    </i>
    <i r="1">
      <x v="422"/>
    </i>
    <i r="1">
      <x v="427"/>
    </i>
    <i r="1">
      <x v="455"/>
    </i>
    <i r="1">
      <x v="530"/>
    </i>
    <i r="1">
      <x v="589"/>
    </i>
    <i r="1">
      <x v="609"/>
    </i>
    <i r="1">
      <x v="613"/>
    </i>
    <i r="1">
      <x v="628"/>
    </i>
    <i r="1">
      <x v="630"/>
    </i>
    <i r="1">
      <x v="633"/>
    </i>
    <i r="1">
      <x v="644"/>
    </i>
    <i r="1">
      <x v="666"/>
    </i>
    <i r="1">
      <x v="677"/>
    </i>
    <i r="1">
      <x v="679"/>
    </i>
    <i r="1">
      <x v="683"/>
    </i>
    <i r="1">
      <x v="715"/>
    </i>
    <i r="1">
      <x v="749"/>
    </i>
    <i r="1">
      <x v="766"/>
    </i>
    <i r="1">
      <x v="769"/>
    </i>
    <i r="1">
      <x v="787"/>
    </i>
    <i r="1">
      <x v="790"/>
    </i>
    <i r="1">
      <x v="807"/>
    </i>
    <i r="1">
      <x v="857"/>
    </i>
    <i r="1">
      <x v="901"/>
    </i>
    <i r="1">
      <x v="912"/>
    </i>
    <i r="1">
      <x v="948"/>
    </i>
    <i r="1">
      <x v="962"/>
    </i>
    <i r="1">
      <x v="967"/>
    </i>
    <i r="1">
      <x v="972"/>
    </i>
    <i r="1">
      <x v="993"/>
    </i>
    <i r="1">
      <x v="1000"/>
    </i>
    <i r="1">
      <x v="1010"/>
    </i>
    <i r="1">
      <x v="1026"/>
    </i>
    <i r="1">
      <x v="1033"/>
    </i>
    <i r="1">
      <x v="1053"/>
    </i>
    <i r="1">
      <x v="1061"/>
    </i>
    <i r="1">
      <x v="1066"/>
    </i>
    <i r="1">
      <x v="1081"/>
    </i>
    <i r="1">
      <x v="1085"/>
    </i>
    <i r="1">
      <x v="1091"/>
    </i>
    <i r="1">
      <x v="1122"/>
    </i>
    <i r="1">
      <x v="1151"/>
    </i>
    <i r="1">
      <x v="1153"/>
    </i>
    <i r="1">
      <x v="1171"/>
    </i>
    <i r="1">
      <x v="1200"/>
    </i>
    <i r="1">
      <x v="1201"/>
    </i>
    <i r="1">
      <x v="1207"/>
    </i>
    <i r="1">
      <x v="1208"/>
    </i>
    <i t="grand">
      <x/>
    </i>
  </rowItems>
  <colFields count="1">
    <field x="-2"/>
  </colFields>
  <colItems count="4">
    <i>
      <x/>
    </i>
    <i i="1">
      <x v="1"/>
    </i>
    <i i="2">
      <x v="2"/>
    </i>
    <i i="3">
      <x v="3"/>
    </i>
  </colItems>
  <dataFields count="4">
    <dataField name="Suma de Compromisos meta proyecto 2025" fld="71" baseField="0" baseItem="0" numFmtId="165"/>
    <dataField name="Suma de Giros meta proyecto 2025" fld="75" baseField="0" baseItem="0" numFmtId="165"/>
    <dataField name="Suma de % Avance Acumulado contratado" fld="47" baseField="0" baseItem="0" numFmtId="171"/>
    <dataField name="Suma de % Avance Acumulado Entregado" fld="49" baseField="0" baseItem="0" numFmtId="171"/>
  </dataFields>
  <formats count="1">
    <format dxfId="0">
      <pivotArea outline="0" collapsedLevelsAreSubtotals="1" fieldPosition="0">
        <references count="1">
          <reference field="4294967294" count="2" selected="0">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A0B2A-02A5-45B5-B9B5-75434ED2CD96}">
  <dimension ref="A1:H4"/>
  <sheetViews>
    <sheetView workbookViewId="0">
      <selection activeCell="F9" sqref="F9"/>
    </sheetView>
  </sheetViews>
  <sheetFormatPr baseColWidth="10" defaultRowHeight="15" x14ac:dyDescent="0.2"/>
  <cols>
    <col min="3" max="3" width="17.5" bestFit="1" customWidth="1"/>
    <col min="4" max="5" width="19.33203125" bestFit="1" customWidth="1"/>
    <col min="7" max="7" width="17.6640625" bestFit="1" customWidth="1"/>
  </cols>
  <sheetData>
    <row r="1" spans="1:8" x14ac:dyDescent="0.2">
      <c r="A1" s="132" t="s">
        <v>14</v>
      </c>
      <c r="B1" s="132"/>
      <c r="C1" s="132"/>
      <c r="D1" s="132"/>
      <c r="E1" s="132"/>
      <c r="F1" s="132"/>
      <c r="G1" s="132"/>
      <c r="H1" s="132"/>
    </row>
    <row r="2" spans="1:8" ht="32" x14ac:dyDescent="0.2">
      <c r="A2" s="1" t="s">
        <v>1</v>
      </c>
      <c r="B2" s="1" t="s">
        <v>2</v>
      </c>
      <c r="C2" s="2" t="s">
        <v>3</v>
      </c>
      <c r="D2" s="3" t="s">
        <v>4</v>
      </c>
      <c r="E2" s="3" t="s">
        <v>5</v>
      </c>
      <c r="F2" s="2" t="s">
        <v>6</v>
      </c>
      <c r="G2" s="3" t="s">
        <v>7</v>
      </c>
      <c r="H2" s="2" t="s">
        <v>8</v>
      </c>
    </row>
    <row r="3" spans="1:8" x14ac:dyDescent="0.2">
      <c r="A3" s="4">
        <v>20</v>
      </c>
      <c r="B3" s="4">
        <v>20</v>
      </c>
      <c r="C3" s="5" t="s">
        <v>9</v>
      </c>
      <c r="D3" s="6">
        <v>69164955380</v>
      </c>
      <c r="E3" s="7">
        <v>68890062607</v>
      </c>
      <c r="F3" s="8">
        <v>0.99602554832154944</v>
      </c>
      <c r="G3" s="7">
        <v>29844852067</v>
      </c>
      <c r="H3" s="9">
        <v>0.4315025131300822</v>
      </c>
    </row>
    <row r="4" spans="1:8" x14ac:dyDescent="0.2">
      <c r="A4" s="15" t="s">
        <v>21</v>
      </c>
    </row>
  </sheetData>
  <mergeCells count="1">
    <mergeCell ref="A1:H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A22FE-BDB3-49B0-ABF5-3AD331AFD5B8}">
  <dimension ref="A1:H4"/>
  <sheetViews>
    <sheetView workbookViewId="0">
      <selection activeCell="A4" sqref="A4:XFD4"/>
    </sheetView>
  </sheetViews>
  <sheetFormatPr baseColWidth="10" defaultRowHeight="15" x14ac:dyDescent="0.2"/>
  <cols>
    <col min="4" max="4" width="24.5" customWidth="1"/>
    <col min="5" max="5" width="19.33203125" bestFit="1" customWidth="1"/>
    <col min="7" max="7" width="17.6640625" bestFit="1" customWidth="1"/>
    <col min="12" max="12" width="13.6640625" bestFit="1" customWidth="1"/>
  </cols>
  <sheetData>
    <row r="1" spans="1:8" x14ac:dyDescent="0.2">
      <c r="A1" s="132" t="s">
        <v>0</v>
      </c>
      <c r="B1" s="132"/>
      <c r="C1" s="132"/>
      <c r="D1" s="132"/>
      <c r="E1" s="132"/>
      <c r="F1" s="132"/>
      <c r="G1" s="132"/>
      <c r="H1" s="132"/>
    </row>
    <row r="2" spans="1:8" ht="32" x14ac:dyDescent="0.2">
      <c r="A2" s="1" t="s">
        <v>1</v>
      </c>
      <c r="B2" s="1" t="s">
        <v>2</v>
      </c>
      <c r="C2" s="2" t="s">
        <v>3</v>
      </c>
      <c r="D2" s="3" t="s">
        <v>4</v>
      </c>
      <c r="E2" s="3" t="s">
        <v>5</v>
      </c>
      <c r="F2" s="2" t="s">
        <v>6</v>
      </c>
      <c r="G2" s="3" t="s">
        <v>7</v>
      </c>
      <c r="H2" s="2" t="s">
        <v>8</v>
      </c>
    </row>
    <row r="3" spans="1:8" x14ac:dyDescent="0.2">
      <c r="A3" s="4">
        <v>10</v>
      </c>
      <c r="B3" s="4">
        <v>20</v>
      </c>
      <c r="C3" s="5" t="s">
        <v>9</v>
      </c>
      <c r="D3" s="6">
        <v>68338987320</v>
      </c>
      <c r="E3" s="7">
        <v>67808994714</v>
      </c>
      <c r="F3" s="8">
        <v>0.99224465233120462</v>
      </c>
      <c r="G3" s="7">
        <v>27145924015</v>
      </c>
      <c r="H3" s="9">
        <v>0.3972245577460512</v>
      </c>
    </row>
    <row r="4" spans="1:8" x14ac:dyDescent="0.2">
      <c r="A4" s="15" t="s">
        <v>21</v>
      </c>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7D1FE-CF4B-44DA-9371-980C728F8A1D}">
  <dimension ref="A1:G19"/>
  <sheetViews>
    <sheetView workbookViewId="0">
      <selection activeCell="A3" sqref="A3:XFD3"/>
    </sheetView>
  </sheetViews>
  <sheetFormatPr baseColWidth="10" defaultRowHeight="15" x14ac:dyDescent="0.2"/>
  <cols>
    <col min="2" max="2" width="19.5" customWidth="1"/>
    <col min="3" max="3" width="19.33203125" bestFit="1" customWidth="1"/>
    <col min="4" max="4" width="17.6640625" bestFit="1" customWidth="1"/>
    <col min="6" max="6" width="17.6640625" bestFit="1" customWidth="1"/>
  </cols>
  <sheetData>
    <row r="1" spans="1:7" ht="48" x14ac:dyDescent="0.2">
      <c r="A1" s="10" t="s">
        <v>11</v>
      </c>
      <c r="B1" s="11" t="s">
        <v>12</v>
      </c>
      <c r="C1" s="11" t="s">
        <v>4</v>
      </c>
      <c r="D1" s="11" t="s">
        <v>5</v>
      </c>
      <c r="E1" s="11" t="s">
        <v>6</v>
      </c>
      <c r="F1" s="11" t="s">
        <v>7</v>
      </c>
      <c r="G1" s="11" t="s">
        <v>8</v>
      </c>
    </row>
    <row r="2" spans="1:7" ht="14.25" customHeight="1" x14ac:dyDescent="0.2">
      <c r="A2" s="5">
        <v>20</v>
      </c>
      <c r="B2" s="5" t="s">
        <v>13</v>
      </c>
      <c r="C2" s="6">
        <v>66657878000</v>
      </c>
      <c r="D2" s="6">
        <v>18936262204</v>
      </c>
      <c r="E2" s="12">
        <f t="shared" ref="E2" si="0">D2/C2</f>
        <v>0.28408138350878798</v>
      </c>
      <c r="F2" s="6">
        <v>1934405394</v>
      </c>
      <c r="G2" s="12">
        <f t="shared" ref="G2" si="1">F2/C2</f>
        <v>2.9019906604287642E-2</v>
      </c>
    </row>
    <row r="3" spans="1:7" ht="14.25" customHeight="1" x14ac:dyDescent="0.2">
      <c r="A3" s="15" t="s">
        <v>21</v>
      </c>
    </row>
    <row r="4" spans="1:7" ht="14.25" customHeight="1" x14ac:dyDescent="0.2"/>
    <row r="5" spans="1:7" ht="14.25" customHeight="1" x14ac:dyDescent="0.2"/>
    <row r="6" spans="1:7" ht="14.25" customHeight="1" x14ac:dyDescent="0.2"/>
    <row r="7" spans="1:7" ht="14.25" customHeight="1" x14ac:dyDescent="0.2"/>
    <row r="8" spans="1:7" ht="14.25" customHeight="1" x14ac:dyDescent="0.2"/>
    <row r="9" spans="1:7" ht="14.25" customHeight="1" x14ac:dyDescent="0.2"/>
    <row r="10" spans="1:7" ht="14.25" customHeight="1" x14ac:dyDescent="0.2"/>
    <row r="11" spans="1:7" ht="14.25" customHeight="1" x14ac:dyDescent="0.2"/>
    <row r="12" spans="1:7" ht="14.25" customHeight="1" x14ac:dyDescent="0.2"/>
    <row r="13" spans="1:7" ht="14.25" customHeight="1" x14ac:dyDescent="0.2"/>
    <row r="14" spans="1:7" ht="14.25" customHeight="1" x14ac:dyDescent="0.2"/>
    <row r="15" spans="1:7" ht="14.25" customHeight="1" x14ac:dyDescent="0.2"/>
    <row r="16" spans="1:7" ht="14.25" customHeight="1" x14ac:dyDescent="0.2"/>
    <row r="17" ht="14.25" customHeight="1" x14ac:dyDescent="0.2"/>
    <row r="18" ht="14.25" customHeight="1" x14ac:dyDescent="0.2"/>
    <row r="19" ht="14.25" customHeight="1"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8732A-DDD0-4FEC-AA8F-59B2BADB60F6}">
  <dimension ref="A1:AH156"/>
  <sheetViews>
    <sheetView workbookViewId="0">
      <selection activeCell="A4" sqref="A4:XFD22"/>
    </sheetView>
  </sheetViews>
  <sheetFormatPr baseColWidth="10" defaultRowHeight="15" x14ac:dyDescent="0.2"/>
  <cols>
    <col min="1" max="1" width="11.5" style="15"/>
    <col min="3" max="3" width="14.6640625" customWidth="1"/>
    <col min="7" max="34" width="11.5" style="15"/>
  </cols>
  <sheetData>
    <row r="1" spans="2:6" s="15" customFormat="1" x14ac:dyDescent="0.2"/>
    <row r="2" spans="2:6" s="15" customFormat="1" x14ac:dyDescent="0.2"/>
    <row r="3" spans="2:6" ht="64" x14ac:dyDescent="0.2">
      <c r="B3" s="1" t="s">
        <v>2</v>
      </c>
      <c r="C3" s="2" t="s">
        <v>3</v>
      </c>
      <c r="D3" s="2" t="s">
        <v>16</v>
      </c>
      <c r="E3" s="3" t="s">
        <v>15</v>
      </c>
      <c r="F3" s="3" t="s">
        <v>17</v>
      </c>
    </row>
    <row r="4" spans="2:6" x14ac:dyDescent="0.2">
      <c r="B4" s="4">
        <v>20</v>
      </c>
      <c r="C4" s="5" t="s">
        <v>9</v>
      </c>
      <c r="D4" s="8">
        <v>0.99602554832154944</v>
      </c>
      <c r="E4" s="13">
        <v>0.60170000000000001</v>
      </c>
      <c r="F4" s="14">
        <f t="shared" ref="F4" si="0">+D4-E4</f>
        <v>0.39432554832154942</v>
      </c>
    </row>
    <row r="5" spans="2:6" s="15" customFormat="1" x14ac:dyDescent="0.2">
      <c r="B5" s="15" t="s">
        <v>21</v>
      </c>
    </row>
    <row r="6" spans="2:6" s="15" customFormat="1" x14ac:dyDescent="0.2"/>
    <row r="7" spans="2:6" s="15" customFormat="1" x14ac:dyDescent="0.2"/>
    <row r="8" spans="2:6" s="15" customFormat="1" x14ac:dyDescent="0.2"/>
    <row r="9" spans="2:6" s="15" customFormat="1" x14ac:dyDescent="0.2"/>
    <row r="10" spans="2:6" s="15" customFormat="1" x14ac:dyDescent="0.2"/>
    <row r="11" spans="2:6" s="15" customFormat="1" x14ac:dyDescent="0.2"/>
    <row r="12" spans="2:6" s="15" customFormat="1" x14ac:dyDescent="0.2"/>
    <row r="13" spans="2:6" s="15" customFormat="1" x14ac:dyDescent="0.2"/>
    <row r="14" spans="2:6" s="15" customFormat="1" x14ac:dyDescent="0.2"/>
    <row r="15" spans="2:6" s="15" customFormat="1" x14ac:dyDescent="0.2"/>
    <row r="16" spans="2:6" s="15" customFormat="1" x14ac:dyDescent="0.2"/>
    <row r="17" s="15" customFormat="1" x14ac:dyDescent="0.2"/>
    <row r="18" s="15" customFormat="1" x14ac:dyDescent="0.2"/>
    <row r="19" s="15" customFormat="1" x14ac:dyDescent="0.2"/>
    <row r="20" s="15" customFormat="1" x14ac:dyDescent="0.2"/>
    <row r="21" s="15" customFormat="1" x14ac:dyDescent="0.2"/>
    <row r="22" s="15" customFormat="1" x14ac:dyDescent="0.2"/>
    <row r="23" s="15" customFormat="1" x14ac:dyDescent="0.2"/>
    <row r="24" s="15" customFormat="1" x14ac:dyDescent="0.2"/>
    <row r="25" s="15" customFormat="1" x14ac:dyDescent="0.2"/>
    <row r="26" s="15" customFormat="1" x14ac:dyDescent="0.2"/>
    <row r="27" s="15" customFormat="1" x14ac:dyDescent="0.2"/>
    <row r="28" s="15" customFormat="1" x14ac:dyDescent="0.2"/>
    <row r="29" s="15" customFormat="1" x14ac:dyDescent="0.2"/>
    <row r="30" s="15" customFormat="1" x14ac:dyDescent="0.2"/>
    <row r="31" s="15" customFormat="1" x14ac:dyDescent="0.2"/>
    <row r="32" s="15" customFormat="1" x14ac:dyDescent="0.2"/>
    <row r="33" s="15" customFormat="1" x14ac:dyDescent="0.2"/>
    <row r="34" s="15" customFormat="1" x14ac:dyDescent="0.2"/>
    <row r="35" s="15" customFormat="1" x14ac:dyDescent="0.2"/>
    <row r="36" s="15" customFormat="1" x14ac:dyDescent="0.2"/>
    <row r="37" s="15" customFormat="1" x14ac:dyDescent="0.2"/>
    <row r="38" s="15" customFormat="1" x14ac:dyDescent="0.2"/>
    <row r="39" s="15" customFormat="1" x14ac:dyDescent="0.2"/>
    <row r="40" s="15" customFormat="1" x14ac:dyDescent="0.2"/>
    <row r="41" s="15" customFormat="1" x14ac:dyDescent="0.2"/>
    <row r="42" s="15" customFormat="1" x14ac:dyDescent="0.2"/>
    <row r="43" s="15" customFormat="1" x14ac:dyDescent="0.2"/>
    <row r="44" s="15" customFormat="1" x14ac:dyDescent="0.2"/>
    <row r="45" s="15" customFormat="1" x14ac:dyDescent="0.2"/>
    <row r="46" s="15" customFormat="1" x14ac:dyDescent="0.2"/>
    <row r="47" s="15" customFormat="1" x14ac:dyDescent="0.2"/>
    <row r="48" s="15" customFormat="1" x14ac:dyDescent="0.2"/>
    <row r="49" s="15" customFormat="1" x14ac:dyDescent="0.2"/>
    <row r="50" s="15" customFormat="1" x14ac:dyDescent="0.2"/>
    <row r="51" s="15" customFormat="1" x14ac:dyDescent="0.2"/>
    <row r="52" s="15" customFormat="1" x14ac:dyDescent="0.2"/>
    <row r="53" s="15" customFormat="1" x14ac:dyDescent="0.2"/>
    <row r="54" s="15" customFormat="1" x14ac:dyDescent="0.2"/>
    <row r="55" s="15" customFormat="1" x14ac:dyDescent="0.2"/>
    <row r="56" s="15" customFormat="1" x14ac:dyDescent="0.2"/>
    <row r="57" s="15" customFormat="1" x14ac:dyDescent="0.2"/>
    <row r="58" s="15" customFormat="1" x14ac:dyDescent="0.2"/>
    <row r="59" s="15" customFormat="1" x14ac:dyDescent="0.2"/>
    <row r="60" s="15" customFormat="1" x14ac:dyDescent="0.2"/>
    <row r="61" s="15" customFormat="1" x14ac:dyDescent="0.2"/>
    <row r="62" s="15" customFormat="1" x14ac:dyDescent="0.2"/>
    <row r="63" s="15" customFormat="1" x14ac:dyDescent="0.2"/>
    <row r="64" s="15" customFormat="1" x14ac:dyDescent="0.2"/>
    <row r="65" s="15" customFormat="1" x14ac:dyDescent="0.2"/>
    <row r="66" s="15" customFormat="1" x14ac:dyDescent="0.2"/>
    <row r="67" s="15" customFormat="1" x14ac:dyDescent="0.2"/>
    <row r="68" s="15" customFormat="1" x14ac:dyDescent="0.2"/>
    <row r="69" s="15" customFormat="1" x14ac:dyDescent="0.2"/>
    <row r="70" s="15" customFormat="1" x14ac:dyDescent="0.2"/>
    <row r="71" s="15" customFormat="1" x14ac:dyDescent="0.2"/>
    <row r="72" s="15" customFormat="1" x14ac:dyDescent="0.2"/>
    <row r="73" s="15" customFormat="1" x14ac:dyDescent="0.2"/>
    <row r="74" s="15" customFormat="1" x14ac:dyDescent="0.2"/>
    <row r="75" s="15" customFormat="1" x14ac:dyDescent="0.2"/>
    <row r="76" s="15" customFormat="1" x14ac:dyDescent="0.2"/>
    <row r="77" s="15" customFormat="1" x14ac:dyDescent="0.2"/>
    <row r="78" s="15" customFormat="1" x14ac:dyDescent="0.2"/>
    <row r="79" s="15" customFormat="1" x14ac:dyDescent="0.2"/>
    <row r="80" s="15" customFormat="1" x14ac:dyDescent="0.2"/>
    <row r="81" s="15" customFormat="1" x14ac:dyDescent="0.2"/>
    <row r="82" s="15" customFormat="1" x14ac:dyDescent="0.2"/>
    <row r="83" s="15" customFormat="1" x14ac:dyDescent="0.2"/>
    <row r="84" s="15" customFormat="1" x14ac:dyDescent="0.2"/>
    <row r="85" s="15" customFormat="1" x14ac:dyDescent="0.2"/>
    <row r="86" s="15" customFormat="1" x14ac:dyDescent="0.2"/>
    <row r="87" s="15" customFormat="1" x14ac:dyDescent="0.2"/>
    <row r="88" s="15" customFormat="1" x14ac:dyDescent="0.2"/>
    <row r="89" s="15" customFormat="1" x14ac:dyDescent="0.2"/>
    <row r="90" s="15" customFormat="1" x14ac:dyDescent="0.2"/>
    <row r="91" s="15" customFormat="1" x14ac:dyDescent="0.2"/>
    <row r="92" s="15" customFormat="1" x14ac:dyDescent="0.2"/>
    <row r="93" s="15" customFormat="1" x14ac:dyDescent="0.2"/>
    <row r="94" s="15" customFormat="1" x14ac:dyDescent="0.2"/>
    <row r="95" s="15" customFormat="1" x14ac:dyDescent="0.2"/>
    <row r="96" s="15" customFormat="1" x14ac:dyDescent="0.2"/>
    <row r="97" s="15" customFormat="1" x14ac:dyDescent="0.2"/>
    <row r="98" s="15" customFormat="1" x14ac:dyDescent="0.2"/>
    <row r="99" s="15" customFormat="1" x14ac:dyDescent="0.2"/>
    <row r="100" s="15" customFormat="1" x14ac:dyDescent="0.2"/>
    <row r="101" s="15" customFormat="1" x14ac:dyDescent="0.2"/>
    <row r="102" s="15" customFormat="1" x14ac:dyDescent="0.2"/>
    <row r="103" s="15" customFormat="1" x14ac:dyDescent="0.2"/>
    <row r="104" s="15" customFormat="1" x14ac:dyDescent="0.2"/>
    <row r="105" s="15" customFormat="1" x14ac:dyDescent="0.2"/>
    <row r="106" s="15" customFormat="1" x14ac:dyDescent="0.2"/>
    <row r="107" s="15" customFormat="1" x14ac:dyDescent="0.2"/>
    <row r="108" s="15" customFormat="1" x14ac:dyDescent="0.2"/>
    <row r="109" s="15" customFormat="1" x14ac:dyDescent="0.2"/>
    <row r="110" s="15" customFormat="1" x14ac:dyDescent="0.2"/>
    <row r="111" s="15" customFormat="1" x14ac:dyDescent="0.2"/>
    <row r="112" s="15" customFormat="1" x14ac:dyDescent="0.2"/>
    <row r="113" s="15" customFormat="1" x14ac:dyDescent="0.2"/>
    <row r="114" s="15" customFormat="1" x14ac:dyDescent="0.2"/>
    <row r="115" s="15" customFormat="1" x14ac:dyDescent="0.2"/>
    <row r="116" s="15" customFormat="1" x14ac:dyDescent="0.2"/>
    <row r="117" s="15" customFormat="1" x14ac:dyDescent="0.2"/>
    <row r="118" s="15" customFormat="1" x14ac:dyDescent="0.2"/>
    <row r="119" s="15" customFormat="1" x14ac:dyDescent="0.2"/>
    <row r="120" s="15" customFormat="1" x14ac:dyDescent="0.2"/>
    <row r="121" s="15" customFormat="1" x14ac:dyDescent="0.2"/>
    <row r="122" s="15" customFormat="1" x14ac:dyDescent="0.2"/>
    <row r="123" s="15" customFormat="1" x14ac:dyDescent="0.2"/>
    <row r="124" s="15" customFormat="1" x14ac:dyDescent="0.2"/>
    <row r="125" s="15" customFormat="1" x14ac:dyDescent="0.2"/>
    <row r="126" s="15" customFormat="1" x14ac:dyDescent="0.2"/>
    <row r="127" s="15" customFormat="1" x14ac:dyDescent="0.2"/>
    <row r="128" s="15" customFormat="1" x14ac:dyDescent="0.2"/>
    <row r="129" s="15" customFormat="1" x14ac:dyDescent="0.2"/>
    <row r="130" s="15" customFormat="1" x14ac:dyDescent="0.2"/>
    <row r="131" s="15" customFormat="1" x14ac:dyDescent="0.2"/>
    <row r="132" s="15" customFormat="1" x14ac:dyDescent="0.2"/>
    <row r="133" s="15" customFormat="1" x14ac:dyDescent="0.2"/>
    <row r="134" s="15" customFormat="1" x14ac:dyDescent="0.2"/>
    <row r="135" s="15" customFormat="1" x14ac:dyDescent="0.2"/>
    <row r="136" s="15" customFormat="1" x14ac:dyDescent="0.2"/>
    <row r="137" s="15" customFormat="1" x14ac:dyDescent="0.2"/>
    <row r="138" s="15" customFormat="1" x14ac:dyDescent="0.2"/>
    <row r="139" s="15" customFormat="1" x14ac:dyDescent="0.2"/>
    <row r="140" s="15" customFormat="1" x14ac:dyDescent="0.2"/>
    <row r="141" s="15" customFormat="1" x14ac:dyDescent="0.2"/>
    <row r="142" s="15" customFormat="1" x14ac:dyDescent="0.2"/>
    <row r="143" s="15" customFormat="1" x14ac:dyDescent="0.2"/>
    <row r="144" s="15" customFormat="1" x14ac:dyDescent="0.2"/>
    <row r="145" s="15" customFormat="1" x14ac:dyDescent="0.2"/>
    <row r="146" s="15" customFormat="1" x14ac:dyDescent="0.2"/>
    <row r="147" s="15" customFormat="1" x14ac:dyDescent="0.2"/>
    <row r="148" s="15" customFormat="1" x14ac:dyDescent="0.2"/>
    <row r="149" s="15" customFormat="1" x14ac:dyDescent="0.2"/>
    <row r="150" s="15" customFormat="1" x14ac:dyDescent="0.2"/>
    <row r="151" s="15" customFormat="1" x14ac:dyDescent="0.2"/>
    <row r="152" s="15" customFormat="1" x14ac:dyDescent="0.2"/>
    <row r="153" s="15" customFormat="1" x14ac:dyDescent="0.2"/>
    <row r="154" s="15" customFormat="1" x14ac:dyDescent="0.2"/>
    <row r="155" s="15" customFormat="1" x14ac:dyDescent="0.2"/>
    <row r="156" s="15" customFormat="1"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8FF0D-C011-4079-B225-DEF971E8C205}">
  <dimension ref="A1:AH156"/>
  <sheetViews>
    <sheetView workbookViewId="0">
      <selection activeCell="D16" sqref="D16"/>
    </sheetView>
  </sheetViews>
  <sheetFormatPr baseColWidth="10" defaultRowHeight="15" x14ac:dyDescent="0.2"/>
  <cols>
    <col min="1" max="1" width="11.5" style="15"/>
    <col min="3" max="3" width="14.6640625" customWidth="1"/>
    <col min="7" max="34" width="11.5" style="15"/>
  </cols>
  <sheetData>
    <row r="1" spans="2:6" s="15" customFormat="1" x14ac:dyDescent="0.2"/>
    <row r="2" spans="2:6" s="15" customFormat="1" x14ac:dyDescent="0.2"/>
    <row r="3" spans="2:6" ht="64" x14ac:dyDescent="0.2">
      <c r="B3" s="1" t="s">
        <v>2</v>
      </c>
      <c r="C3" s="2" t="s">
        <v>3</v>
      </c>
      <c r="D3" s="2" t="s">
        <v>18</v>
      </c>
      <c r="E3" s="3" t="s">
        <v>19</v>
      </c>
      <c r="F3" s="3" t="s">
        <v>20</v>
      </c>
    </row>
    <row r="4" spans="2:6" x14ac:dyDescent="0.2">
      <c r="B4" s="4">
        <v>20</v>
      </c>
      <c r="C4" s="5" t="s">
        <v>9</v>
      </c>
      <c r="D4" s="8">
        <v>0.99224465233120462</v>
      </c>
      <c r="E4" s="13">
        <v>0.52300000000000002</v>
      </c>
      <c r="F4" s="14">
        <f t="shared" ref="F4" si="0">+D4-E4</f>
        <v>0.4692446523312046</v>
      </c>
    </row>
    <row r="5" spans="2:6" s="15" customFormat="1" x14ac:dyDescent="0.2">
      <c r="B5" s="15" t="s">
        <v>21</v>
      </c>
    </row>
    <row r="6" spans="2:6" s="15" customFormat="1" x14ac:dyDescent="0.2"/>
    <row r="7" spans="2:6" s="15" customFormat="1" x14ac:dyDescent="0.2"/>
    <row r="8" spans="2:6" s="15" customFormat="1" x14ac:dyDescent="0.2"/>
    <row r="9" spans="2:6" s="15" customFormat="1" x14ac:dyDescent="0.2"/>
    <row r="10" spans="2:6" s="15" customFormat="1" x14ac:dyDescent="0.2"/>
    <row r="11" spans="2:6" s="15" customFormat="1" x14ac:dyDescent="0.2"/>
    <row r="12" spans="2:6" s="15" customFormat="1" x14ac:dyDescent="0.2"/>
    <row r="13" spans="2:6" s="15" customFormat="1" x14ac:dyDescent="0.2"/>
    <row r="14" spans="2:6" s="15" customFormat="1" x14ac:dyDescent="0.2"/>
    <row r="15" spans="2:6" s="15" customFormat="1" x14ac:dyDescent="0.2"/>
    <row r="16" spans="2:6" s="15" customFormat="1" x14ac:dyDescent="0.2"/>
    <row r="17" s="15" customFormat="1" x14ac:dyDescent="0.2"/>
    <row r="18" s="15" customFormat="1" x14ac:dyDescent="0.2"/>
    <row r="19" s="15" customFormat="1" x14ac:dyDescent="0.2"/>
    <row r="20" s="15" customFormat="1" x14ac:dyDescent="0.2"/>
    <row r="21" s="15" customFormat="1" x14ac:dyDescent="0.2"/>
    <row r="22" s="15" customFormat="1" x14ac:dyDescent="0.2"/>
    <row r="23" s="15" customFormat="1" x14ac:dyDescent="0.2"/>
    <row r="24" s="15" customFormat="1" x14ac:dyDescent="0.2"/>
    <row r="25" s="15" customFormat="1" x14ac:dyDescent="0.2"/>
    <row r="26" s="15" customFormat="1" x14ac:dyDescent="0.2"/>
    <row r="27" s="15" customFormat="1" x14ac:dyDescent="0.2"/>
    <row r="28" s="15" customFormat="1" x14ac:dyDescent="0.2"/>
    <row r="29" s="15" customFormat="1" x14ac:dyDescent="0.2"/>
    <row r="30" s="15" customFormat="1" x14ac:dyDescent="0.2"/>
    <row r="31" s="15" customFormat="1" x14ac:dyDescent="0.2"/>
    <row r="32" s="15" customFormat="1" x14ac:dyDescent="0.2"/>
    <row r="33" s="15" customFormat="1" x14ac:dyDescent="0.2"/>
    <row r="34" s="15" customFormat="1" x14ac:dyDescent="0.2"/>
    <row r="35" s="15" customFormat="1" x14ac:dyDescent="0.2"/>
    <row r="36" s="15" customFormat="1" x14ac:dyDescent="0.2"/>
    <row r="37" s="15" customFormat="1" x14ac:dyDescent="0.2"/>
    <row r="38" s="15" customFormat="1" x14ac:dyDescent="0.2"/>
    <row r="39" s="15" customFormat="1" x14ac:dyDescent="0.2"/>
    <row r="40" s="15" customFormat="1" x14ac:dyDescent="0.2"/>
    <row r="41" s="15" customFormat="1" x14ac:dyDescent="0.2"/>
    <row r="42" s="15" customFormat="1" x14ac:dyDescent="0.2"/>
    <row r="43" s="15" customFormat="1" x14ac:dyDescent="0.2"/>
    <row r="44" s="15" customFormat="1" x14ac:dyDescent="0.2"/>
    <row r="45" s="15" customFormat="1" x14ac:dyDescent="0.2"/>
    <row r="46" s="15" customFormat="1" x14ac:dyDescent="0.2"/>
    <row r="47" s="15" customFormat="1" x14ac:dyDescent="0.2"/>
    <row r="48" s="15" customFormat="1" x14ac:dyDescent="0.2"/>
    <row r="49" s="15" customFormat="1" x14ac:dyDescent="0.2"/>
    <row r="50" s="15" customFormat="1" x14ac:dyDescent="0.2"/>
    <row r="51" s="15" customFormat="1" x14ac:dyDescent="0.2"/>
    <row r="52" s="15" customFormat="1" x14ac:dyDescent="0.2"/>
    <row r="53" s="15" customFormat="1" x14ac:dyDescent="0.2"/>
    <row r="54" s="15" customFormat="1" x14ac:dyDescent="0.2"/>
    <row r="55" s="15" customFormat="1" x14ac:dyDescent="0.2"/>
    <row r="56" s="15" customFormat="1" x14ac:dyDescent="0.2"/>
    <row r="57" s="15" customFormat="1" x14ac:dyDescent="0.2"/>
    <row r="58" s="15" customFormat="1" x14ac:dyDescent="0.2"/>
    <row r="59" s="15" customFormat="1" x14ac:dyDescent="0.2"/>
    <row r="60" s="15" customFormat="1" x14ac:dyDescent="0.2"/>
    <row r="61" s="15" customFormat="1" x14ac:dyDescent="0.2"/>
    <row r="62" s="15" customFormat="1" x14ac:dyDescent="0.2"/>
    <row r="63" s="15" customFormat="1" x14ac:dyDescent="0.2"/>
    <row r="64" s="15" customFormat="1" x14ac:dyDescent="0.2"/>
    <row r="65" s="15" customFormat="1" x14ac:dyDescent="0.2"/>
    <row r="66" s="15" customFormat="1" x14ac:dyDescent="0.2"/>
    <row r="67" s="15" customFormat="1" x14ac:dyDescent="0.2"/>
    <row r="68" s="15" customFormat="1" x14ac:dyDescent="0.2"/>
    <row r="69" s="15" customFormat="1" x14ac:dyDescent="0.2"/>
    <row r="70" s="15" customFormat="1" x14ac:dyDescent="0.2"/>
    <row r="71" s="15" customFormat="1" x14ac:dyDescent="0.2"/>
    <row r="72" s="15" customFormat="1" x14ac:dyDescent="0.2"/>
    <row r="73" s="15" customFormat="1" x14ac:dyDescent="0.2"/>
    <row r="74" s="15" customFormat="1" x14ac:dyDescent="0.2"/>
    <row r="75" s="15" customFormat="1" x14ac:dyDescent="0.2"/>
    <row r="76" s="15" customFormat="1" x14ac:dyDescent="0.2"/>
    <row r="77" s="15" customFormat="1" x14ac:dyDescent="0.2"/>
    <row r="78" s="15" customFormat="1" x14ac:dyDescent="0.2"/>
    <row r="79" s="15" customFormat="1" x14ac:dyDescent="0.2"/>
    <row r="80" s="15" customFormat="1" x14ac:dyDescent="0.2"/>
    <row r="81" s="15" customFormat="1" x14ac:dyDescent="0.2"/>
    <row r="82" s="15" customFormat="1" x14ac:dyDescent="0.2"/>
    <row r="83" s="15" customFormat="1" x14ac:dyDescent="0.2"/>
    <row r="84" s="15" customFormat="1" x14ac:dyDescent="0.2"/>
    <row r="85" s="15" customFormat="1" x14ac:dyDescent="0.2"/>
    <row r="86" s="15" customFormat="1" x14ac:dyDescent="0.2"/>
    <row r="87" s="15" customFormat="1" x14ac:dyDescent="0.2"/>
    <row r="88" s="15" customFormat="1" x14ac:dyDescent="0.2"/>
    <row r="89" s="15" customFormat="1" x14ac:dyDescent="0.2"/>
    <row r="90" s="15" customFormat="1" x14ac:dyDescent="0.2"/>
    <row r="91" s="15" customFormat="1" x14ac:dyDescent="0.2"/>
    <row r="92" s="15" customFormat="1" x14ac:dyDescent="0.2"/>
    <row r="93" s="15" customFormat="1" x14ac:dyDescent="0.2"/>
    <row r="94" s="15" customFormat="1" x14ac:dyDescent="0.2"/>
    <row r="95" s="15" customFormat="1" x14ac:dyDescent="0.2"/>
    <row r="96" s="15" customFormat="1" x14ac:dyDescent="0.2"/>
    <row r="97" s="15" customFormat="1" x14ac:dyDescent="0.2"/>
    <row r="98" s="15" customFormat="1" x14ac:dyDescent="0.2"/>
    <row r="99" s="15" customFormat="1" x14ac:dyDescent="0.2"/>
    <row r="100" s="15" customFormat="1" x14ac:dyDescent="0.2"/>
    <row r="101" s="15" customFormat="1" x14ac:dyDescent="0.2"/>
    <row r="102" s="15" customFormat="1" x14ac:dyDescent="0.2"/>
    <row r="103" s="15" customFormat="1" x14ac:dyDescent="0.2"/>
    <row r="104" s="15" customFormat="1" x14ac:dyDescent="0.2"/>
    <row r="105" s="15" customFormat="1" x14ac:dyDescent="0.2"/>
    <row r="106" s="15" customFormat="1" x14ac:dyDescent="0.2"/>
    <row r="107" s="15" customFormat="1" x14ac:dyDescent="0.2"/>
    <row r="108" s="15" customFormat="1" x14ac:dyDescent="0.2"/>
    <row r="109" s="15" customFormat="1" x14ac:dyDescent="0.2"/>
    <row r="110" s="15" customFormat="1" x14ac:dyDescent="0.2"/>
    <row r="111" s="15" customFormat="1" x14ac:dyDescent="0.2"/>
    <row r="112" s="15" customFormat="1" x14ac:dyDescent="0.2"/>
    <row r="113" s="15" customFormat="1" x14ac:dyDescent="0.2"/>
    <row r="114" s="15" customFormat="1" x14ac:dyDescent="0.2"/>
    <row r="115" s="15" customFormat="1" x14ac:dyDescent="0.2"/>
    <row r="116" s="15" customFormat="1" x14ac:dyDescent="0.2"/>
    <row r="117" s="15" customFormat="1" x14ac:dyDescent="0.2"/>
    <row r="118" s="15" customFormat="1" x14ac:dyDescent="0.2"/>
    <row r="119" s="15" customFormat="1" x14ac:dyDescent="0.2"/>
    <row r="120" s="15" customFormat="1" x14ac:dyDescent="0.2"/>
    <row r="121" s="15" customFormat="1" x14ac:dyDescent="0.2"/>
    <row r="122" s="15" customFormat="1" x14ac:dyDescent="0.2"/>
    <row r="123" s="15" customFormat="1" x14ac:dyDescent="0.2"/>
    <row r="124" s="15" customFormat="1" x14ac:dyDescent="0.2"/>
    <row r="125" s="15" customFormat="1" x14ac:dyDescent="0.2"/>
    <row r="126" s="15" customFormat="1" x14ac:dyDescent="0.2"/>
    <row r="127" s="15" customFormat="1" x14ac:dyDescent="0.2"/>
    <row r="128" s="15" customFormat="1" x14ac:dyDescent="0.2"/>
    <row r="129" s="15" customFormat="1" x14ac:dyDescent="0.2"/>
    <row r="130" s="15" customFormat="1" x14ac:dyDescent="0.2"/>
    <row r="131" s="15" customFormat="1" x14ac:dyDescent="0.2"/>
    <row r="132" s="15" customFormat="1" x14ac:dyDescent="0.2"/>
    <row r="133" s="15" customFormat="1" x14ac:dyDescent="0.2"/>
    <row r="134" s="15" customFormat="1" x14ac:dyDescent="0.2"/>
    <row r="135" s="15" customFormat="1" x14ac:dyDescent="0.2"/>
    <row r="136" s="15" customFormat="1" x14ac:dyDescent="0.2"/>
    <row r="137" s="15" customFormat="1" x14ac:dyDescent="0.2"/>
    <row r="138" s="15" customFormat="1" x14ac:dyDescent="0.2"/>
    <row r="139" s="15" customFormat="1" x14ac:dyDescent="0.2"/>
    <row r="140" s="15" customFormat="1" x14ac:dyDescent="0.2"/>
    <row r="141" s="15" customFormat="1" x14ac:dyDescent="0.2"/>
    <row r="142" s="15" customFormat="1" x14ac:dyDescent="0.2"/>
    <row r="143" s="15" customFormat="1" x14ac:dyDescent="0.2"/>
    <row r="144" s="15" customFormat="1" x14ac:dyDescent="0.2"/>
    <row r="145" s="15" customFormat="1" x14ac:dyDescent="0.2"/>
    <row r="146" s="15" customFormat="1" x14ac:dyDescent="0.2"/>
    <row r="147" s="15" customFormat="1" x14ac:dyDescent="0.2"/>
    <row r="148" s="15" customFormat="1" x14ac:dyDescent="0.2"/>
    <row r="149" s="15" customFormat="1" x14ac:dyDescent="0.2"/>
    <row r="150" s="15" customFormat="1" x14ac:dyDescent="0.2"/>
    <row r="151" s="15" customFormat="1" x14ac:dyDescent="0.2"/>
    <row r="152" s="15" customFormat="1" x14ac:dyDescent="0.2"/>
    <row r="153" s="15" customFormat="1" x14ac:dyDescent="0.2"/>
    <row r="154" s="15" customFormat="1" x14ac:dyDescent="0.2"/>
    <row r="155" s="15" customFormat="1" x14ac:dyDescent="0.2"/>
    <row r="156" s="15" customFormat="1"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8DEEA-4B3D-4521-94F5-517E938593FA}">
  <sheetPr>
    <tabColor theme="9" tint="-0.249977111117893"/>
  </sheetPr>
  <dimension ref="A1:C28"/>
  <sheetViews>
    <sheetView workbookViewId="0">
      <selection activeCell="C36" sqref="C36"/>
    </sheetView>
  </sheetViews>
  <sheetFormatPr baseColWidth="10" defaultRowHeight="15" x14ac:dyDescent="0.2"/>
  <cols>
    <col min="1" max="1" width="48.1640625" bestFit="1" customWidth="1"/>
    <col min="2" max="2" width="21.5" bestFit="1" customWidth="1"/>
    <col min="3" max="3" width="18.5" bestFit="1" customWidth="1"/>
  </cols>
  <sheetData>
    <row r="1" spans="1:3" ht="32" x14ac:dyDescent="0.2">
      <c r="A1" s="130" t="s">
        <v>1098</v>
      </c>
      <c r="B1" s="131" t="s">
        <v>1094</v>
      </c>
      <c r="C1" s="131" t="s">
        <v>1095</v>
      </c>
    </row>
    <row r="2" spans="1:3" x14ac:dyDescent="0.2">
      <c r="A2" s="87" t="s">
        <v>225</v>
      </c>
      <c r="B2" s="89">
        <v>3488456508</v>
      </c>
      <c r="C2" s="89">
        <v>2056024199</v>
      </c>
    </row>
    <row r="3" spans="1:3" x14ac:dyDescent="0.2">
      <c r="A3" s="88" t="s">
        <v>395</v>
      </c>
      <c r="B3" s="89">
        <v>3488456508</v>
      </c>
      <c r="C3" s="89">
        <v>2056024199</v>
      </c>
    </row>
    <row r="4" spans="1:3" x14ac:dyDescent="0.2">
      <c r="A4" s="87" t="s">
        <v>867</v>
      </c>
      <c r="B4" s="89">
        <v>1550000000</v>
      </c>
      <c r="C4" s="89">
        <v>1069526523</v>
      </c>
    </row>
    <row r="5" spans="1:3" x14ac:dyDescent="0.2">
      <c r="A5" s="88" t="s">
        <v>395</v>
      </c>
      <c r="B5" s="89">
        <v>1550000000</v>
      </c>
      <c r="C5" s="89">
        <v>1069526523</v>
      </c>
    </row>
    <row r="6" spans="1:3" x14ac:dyDescent="0.2">
      <c r="A6" s="87" t="s">
        <v>207</v>
      </c>
      <c r="B6" s="89">
        <v>11692044159</v>
      </c>
      <c r="C6" s="89">
        <v>3776997877</v>
      </c>
    </row>
    <row r="7" spans="1:3" x14ac:dyDescent="0.2">
      <c r="A7" s="88" t="s">
        <v>395</v>
      </c>
      <c r="B7" s="89">
        <v>11692044159</v>
      </c>
      <c r="C7" s="89">
        <v>3776997877</v>
      </c>
    </row>
    <row r="8" spans="1:3" x14ac:dyDescent="0.2">
      <c r="A8" s="87" t="s">
        <v>252</v>
      </c>
      <c r="B8" s="89">
        <v>860000000</v>
      </c>
      <c r="C8" s="89">
        <v>463955760</v>
      </c>
    </row>
    <row r="9" spans="1:3" x14ac:dyDescent="0.2">
      <c r="A9" s="88" t="s">
        <v>395</v>
      </c>
      <c r="B9" s="89">
        <v>860000000</v>
      </c>
      <c r="C9" s="89">
        <v>463955760</v>
      </c>
    </row>
    <row r="10" spans="1:3" x14ac:dyDescent="0.2">
      <c r="A10" s="87" t="s">
        <v>242</v>
      </c>
      <c r="B10" s="89">
        <v>3904756493</v>
      </c>
      <c r="C10" s="89">
        <v>3085839999</v>
      </c>
    </row>
    <row r="11" spans="1:3" x14ac:dyDescent="0.2">
      <c r="A11" s="88" t="s">
        <v>395</v>
      </c>
      <c r="B11" s="89">
        <v>3904756493</v>
      </c>
      <c r="C11" s="89">
        <v>3085839999</v>
      </c>
    </row>
    <row r="12" spans="1:3" x14ac:dyDescent="0.2">
      <c r="A12" s="87" t="s">
        <v>197</v>
      </c>
      <c r="B12" s="89">
        <v>1083801648</v>
      </c>
      <c r="C12" s="89">
        <v>412453958</v>
      </c>
    </row>
    <row r="13" spans="1:3" x14ac:dyDescent="0.2">
      <c r="A13" s="88" t="s">
        <v>395</v>
      </c>
      <c r="B13" s="89">
        <v>1083801648</v>
      </c>
      <c r="C13" s="89">
        <v>412453958</v>
      </c>
    </row>
    <row r="14" spans="1:3" x14ac:dyDescent="0.2">
      <c r="A14" s="87" t="s">
        <v>316</v>
      </c>
      <c r="B14" s="89">
        <v>17923508019</v>
      </c>
      <c r="C14" s="89">
        <v>6913775016</v>
      </c>
    </row>
    <row r="15" spans="1:3" x14ac:dyDescent="0.2">
      <c r="A15" s="88" t="s">
        <v>395</v>
      </c>
      <c r="B15" s="89">
        <v>17923508019</v>
      </c>
      <c r="C15" s="89">
        <v>6913775016</v>
      </c>
    </row>
    <row r="16" spans="1:3" x14ac:dyDescent="0.2">
      <c r="A16" s="87" t="s">
        <v>286</v>
      </c>
      <c r="B16" s="89">
        <v>4152196271</v>
      </c>
      <c r="C16" s="89">
        <v>1538708446</v>
      </c>
    </row>
    <row r="17" spans="1:3" x14ac:dyDescent="0.2">
      <c r="A17" s="88" t="s">
        <v>395</v>
      </c>
      <c r="B17" s="89">
        <v>4152196271</v>
      </c>
      <c r="C17" s="89">
        <v>1538708446</v>
      </c>
    </row>
    <row r="18" spans="1:3" x14ac:dyDescent="0.2">
      <c r="A18" s="87" t="s">
        <v>192</v>
      </c>
      <c r="B18" s="89">
        <v>1708698601</v>
      </c>
      <c r="C18" s="89">
        <v>1114079240</v>
      </c>
    </row>
    <row r="19" spans="1:3" x14ac:dyDescent="0.2">
      <c r="A19" s="88" t="s">
        <v>395</v>
      </c>
      <c r="B19" s="89">
        <v>1708698601</v>
      </c>
      <c r="C19" s="89">
        <v>1114079240</v>
      </c>
    </row>
    <row r="20" spans="1:3" x14ac:dyDescent="0.2">
      <c r="A20" s="87" t="s">
        <v>162</v>
      </c>
      <c r="B20" s="89">
        <v>18219470048</v>
      </c>
      <c r="C20" s="89">
        <v>8488770458</v>
      </c>
    </row>
    <row r="21" spans="1:3" x14ac:dyDescent="0.2">
      <c r="A21" s="88" t="s">
        <v>395</v>
      </c>
      <c r="B21" s="89">
        <v>18219470048</v>
      </c>
      <c r="C21" s="89">
        <v>8488770458</v>
      </c>
    </row>
    <row r="22" spans="1:3" x14ac:dyDescent="0.2">
      <c r="A22" s="87" t="s">
        <v>139</v>
      </c>
      <c r="B22" s="89">
        <v>2863655120</v>
      </c>
      <c r="C22" s="89">
        <v>268421663</v>
      </c>
    </row>
    <row r="23" spans="1:3" x14ac:dyDescent="0.2">
      <c r="A23" s="88" t="s">
        <v>395</v>
      </c>
      <c r="B23" s="89">
        <v>2863655120</v>
      </c>
      <c r="C23" s="89">
        <v>268421663</v>
      </c>
    </row>
    <row r="24" spans="1:3" x14ac:dyDescent="0.2">
      <c r="A24" s="87" t="s">
        <v>169</v>
      </c>
      <c r="B24" s="89">
        <v>892000000</v>
      </c>
      <c r="C24" s="89">
        <v>363410754</v>
      </c>
    </row>
    <row r="25" spans="1:3" x14ac:dyDescent="0.2">
      <c r="A25" s="88" t="s">
        <v>395</v>
      </c>
      <c r="B25" s="89">
        <v>892000000</v>
      </c>
      <c r="C25" s="89">
        <v>363410754</v>
      </c>
    </row>
    <row r="26" spans="1:3" x14ac:dyDescent="0.2">
      <c r="A26" s="87" t="s">
        <v>121</v>
      </c>
      <c r="B26" s="89">
        <v>551475740</v>
      </c>
      <c r="C26" s="89">
        <v>292888174</v>
      </c>
    </row>
    <row r="27" spans="1:3" x14ac:dyDescent="0.2">
      <c r="A27" s="88" t="s">
        <v>395</v>
      </c>
      <c r="B27" s="89">
        <v>551475740</v>
      </c>
      <c r="C27" s="89">
        <v>292888174</v>
      </c>
    </row>
    <row r="28" spans="1:3" x14ac:dyDescent="0.2">
      <c r="A28" s="87" t="s">
        <v>10</v>
      </c>
      <c r="B28" s="89">
        <v>68890062607</v>
      </c>
      <c r="C28" s="89">
        <v>29844852067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411A7-B5AA-4C60-9BE1-47C7B936D4FF}">
  <sheetPr>
    <tabColor rgb="FF7030A0"/>
  </sheetPr>
  <dimension ref="A1:C26"/>
  <sheetViews>
    <sheetView tabSelected="1" workbookViewId="0">
      <selection activeCell="B12" sqref="B12"/>
    </sheetView>
  </sheetViews>
  <sheetFormatPr baseColWidth="10" defaultRowHeight="15" x14ac:dyDescent="0.2"/>
  <cols>
    <col min="1" max="1" width="48.1640625" bestFit="1" customWidth="1"/>
    <col min="2" max="2" width="39.5" bestFit="1" customWidth="1"/>
    <col min="3" max="3" width="32" bestFit="1" customWidth="1"/>
  </cols>
  <sheetData>
    <row r="1" spans="1:3" x14ac:dyDescent="0.2">
      <c r="A1" s="130" t="s">
        <v>1098</v>
      </c>
      <c r="B1" t="s">
        <v>644</v>
      </c>
      <c r="C1" t="s">
        <v>645</v>
      </c>
    </row>
    <row r="2" spans="1:3" x14ac:dyDescent="0.2">
      <c r="A2" s="87" t="s">
        <v>225</v>
      </c>
      <c r="B2" s="90">
        <v>9547798698</v>
      </c>
      <c r="C2" s="90">
        <v>1953538249</v>
      </c>
    </row>
    <row r="3" spans="1:3" x14ac:dyDescent="0.2">
      <c r="A3" s="88" t="s">
        <v>395</v>
      </c>
      <c r="B3" s="90">
        <v>9547798698</v>
      </c>
      <c r="C3" s="90">
        <v>1953538249</v>
      </c>
    </row>
    <row r="4" spans="1:3" x14ac:dyDescent="0.2">
      <c r="A4" s="87" t="s">
        <v>207</v>
      </c>
      <c r="B4" s="90">
        <v>9073592325</v>
      </c>
      <c r="C4" s="90">
        <v>1971439625</v>
      </c>
    </row>
    <row r="5" spans="1:3" x14ac:dyDescent="0.2">
      <c r="A5" s="88" t="s">
        <v>395</v>
      </c>
      <c r="B5" s="90">
        <v>9073592325</v>
      </c>
      <c r="C5" s="90">
        <v>1971439625</v>
      </c>
    </row>
    <row r="6" spans="1:3" x14ac:dyDescent="0.2">
      <c r="A6" s="87" t="s">
        <v>252</v>
      </c>
      <c r="B6" s="90">
        <v>2154915300</v>
      </c>
      <c r="C6" s="90">
        <v>539011928</v>
      </c>
    </row>
    <row r="7" spans="1:3" x14ac:dyDescent="0.2">
      <c r="A7" s="88" t="s">
        <v>395</v>
      </c>
      <c r="B7" s="90">
        <v>2154915300</v>
      </c>
      <c r="C7" s="90">
        <v>539011928</v>
      </c>
    </row>
    <row r="8" spans="1:3" x14ac:dyDescent="0.2">
      <c r="A8" s="87" t="s">
        <v>242</v>
      </c>
      <c r="B8" s="90">
        <v>2725264191</v>
      </c>
      <c r="C8" s="90">
        <v>1759732273</v>
      </c>
    </row>
    <row r="9" spans="1:3" x14ac:dyDescent="0.2">
      <c r="A9" s="88" t="s">
        <v>395</v>
      </c>
      <c r="B9" s="90">
        <v>2725264191</v>
      </c>
      <c r="C9" s="90">
        <v>1759732273</v>
      </c>
    </row>
    <row r="10" spans="1:3" x14ac:dyDescent="0.2">
      <c r="A10" s="87" t="s">
        <v>197</v>
      </c>
      <c r="B10" s="90">
        <v>1560535397</v>
      </c>
      <c r="C10" s="90">
        <v>540598028</v>
      </c>
    </row>
    <row r="11" spans="1:3" x14ac:dyDescent="0.2">
      <c r="A11" s="88" t="s">
        <v>395</v>
      </c>
      <c r="B11" s="90">
        <v>1560535397</v>
      </c>
      <c r="C11" s="90">
        <v>540598028</v>
      </c>
    </row>
    <row r="12" spans="1:3" x14ac:dyDescent="0.2">
      <c r="A12" s="87" t="s">
        <v>316</v>
      </c>
      <c r="B12" s="90">
        <v>14726061724</v>
      </c>
      <c r="C12" s="90">
        <v>7877339060</v>
      </c>
    </row>
    <row r="13" spans="1:3" x14ac:dyDescent="0.2">
      <c r="A13" s="88" t="s">
        <v>395</v>
      </c>
      <c r="B13" s="90">
        <v>14726061724</v>
      </c>
      <c r="C13" s="90">
        <v>7877339060</v>
      </c>
    </row>
    <row r="14" spans="1:3" x14ac:dyDescent="0.2">
      <c r="A14" s="87" t="s">
        <v>286</v>
      </c>
      <c r="B14" s="90">
        <v>5879878804</v>
      </c>
      <c r="C14" s="90">
        <v>676536203</v>
      </c>
    </row>
    <row r="15" spans="1:3" x14ac:dyDescent="0.2">
      <c r="A15" s="88" t="s">
        <v>395</v>
      </c>
      <c r="B15" s="90">
        <v>5879878804</v>
      </c>
      <c r="C15" s="90">
        <v>676536203</v>
      </c>
    </row>
    <row r="16" spans="1:3" x14ac:dyDescent="0.2">
      <c r="A16" s="87" t="s">
        <v>192</v>
      </c>
      <c r="B16" s="90">
        <v>1778426840</v>
      </c>
      <c r="C16" s="90">
        <v>1351497276</v>
      </c>
    </row>
    <row r="17" spans="1:3" x14ac:dyDescent="0.2">
      <c r="A17" s="88" t="s">
        <v>395</v>
      </c>
      <c r="B17" s="90">
        <v>1778426840</v>
      </c>
      <c r="C17" s="90">
        <v>1351497276</v>
      </c>
    </row>
    <row r="18" spans="1:3" x14ac:dyDescent="0.2">
      <c r="A18" s="87" t="s">
        <v>162</v>
      </c>
      <c r="B18" s="90">
        <v>15798721636</v>
      </c>
      <c r="C18" s="90">
        <v>8734361892</v>
      </c>
    </row>
    <row r="19" spans="1:3" x14ac:dyDescent="0.2">
      <c r="A19" s="88" t="s">
        <v>395</v>
      </c>
      <c r="B19" s="90">
        <v>15798721636</v>
      </c>
      <c r="C19" s="90">
        <v>8734361892</v>
      </c>
    </row>
    <row r="20" spans="1:3" x14ac:dyDescent="0.2">
      <c r="A20" s="87" t="s">
        <v>139</v>
      </c>
      <c r="B20" s="90">
        <v>1880087312</v>
      </c>
      <c r="C20" s="90">
        <v>442950476</v>
      </c>
    </row>
    <row r="21" spans="1:3" x14ac:dyDescent="0.2">
      <c r="A21" s="88" t="s">
        <v>395</v>
      </c>
      <c r="B21" s="90">
        <v>1880087312</v>
      </c>
      <c r="C21" s="90">
        <v>442950476</v>
      </c>
    </row>
    <row r="22" spans="1:3" x14ac:dyDescent="0.2">
      <c r="A22" s="87" t="s">
        <v>169</v>
      </c>
      <c r="B22" s="90">
        <v>1962727084</v>
      </c>
      <c r="C22" s="90">
        <v>747408707</v>
      </c>
    </row>
    <row r="23" spans="1:3" x14ac:dyDescent="0.2">
      <c r="A23" s="88" t="s">
        <v>395</v>
      </c>
      <c r="B23" s="90">
        <v>1962727084</v>
      </c>
      <c r="C23" s="90">
        <v>747408707</v>
      </c>
    </row>
    <row r="24" spans="1:3" x14ac:dyDescent="0.2">
      <c r="A24" s="87" t="s">
        <v>121</v>
      </c>
      <c r="B24" s="90">
        <v>720985403</v>
      </c>
      <c r="C24" s="90">
        <v>551510298</v>
      </c>
    </row>
    <row r="25" spans="1:3" x14ac:dyDescent="0.2">
      <c r="A25" s="88" t="s">
        <v>395</v>
      </c>
      <c r="B25" s="90">
        <v>720985403</v>
      </c>
      <c r="C25" s="90">
        <v>551510298</v>
      </c>
    </row>
    <row r="26" spans="1:3" x14ac:dyDescent="0.2">
      <c r="A26" s="87" t="s">
        <v>10</v>
      </c>
      <c r="B26" s="90">
        <v>67808994714</v>
      </c>
      <c r="C26" s="90">
        <v>27145924015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239D4-29EC-465D-A082-784350D055A8}">
  <dimension ref="A1:E74"/>
  <sheetViews>
    <sheetView workbookViewId="0">
      <selection activeCell="A13" sqref="A13"/>
    </sheetView>
  </sheetViews>
  <sheetFormatPr baseColWidth="10" defaultRowHeight="15" x14ac:dyDescent="0.2"/>
  <cols>
    <col min="1" max="1" width="236.83203125" bestFit="1" customWidth="1"/>
    <col min="2" max="2" width="39.5" bestFit="1" customWidth="1"/>
    <col min="3" max="3" width="32" bestFit="1" customWidth="1"/>
    <col min="4" max="4" width="38.5" bestFit="1" customWidth="1"/>
    <col min="5" max="5" width="38" bestFit="1" customWidth="1"/>
  </cols>
  <sheetData>
    <row r="1" spans="1:5" x14ac:dyDescent="0.2">
      <c r="A1" s="130" t="s">
        <v>643</v>
      </c>
      <c r="B1" t="s">
        <v>644</v>
      </c>
      <c r="C1" t="s">
        <v>645</v>
      </c>
      <c r="D1" t="s">
        <v>1096</v>
      </c>
      <c r="E1" t="s">
        <v>1097</v>
      </c>
    </row>
    <row r="2" spans="1:5" x14ac:dyDescent="0.2">
      <c r="A2" s="87" t="s">
        <v>395</v>
      </c>
      <c r="B2" s="89">
        <v>67808994714</v>
      </c>
      <c r="C2" s="89">
        <v>27145924015</v>
      </c>
      <c r="D2" s="129">
        <v>19.328786220043572</v>
      </c>
      <c r="E2" s="129">
        <v>9.2646249999999988</v>
      </c>
    </row>
    <row r="3" spans="1:5" x14ac:dyDescent="0.2">
      <c r="A3" s="88" t="s">
        <v>533</v>
      </c>
      <c r="B3" s="89">
        <v>623570432</v>
      </c>
      <c r="C3" s="89">
        <v>54066062</v>
      </c>
      <c r="D3" s="129">
        <v>0.25</v>
      </c>
      <c r="E3" s="129">
        <v>0</v>
      </c>
    </row>
    <row r="4" spans="1:5" x14ac:dyDescent="0.2">
      <c r="A4" s="88" t="s">
        <v>556</v>
      </c>
      <c r="B4" s="89">
        <v>1279955559</v>
      </c>
      <c r="C4" s="89">
        <v>864925620</v>
      </c>
      <c r="D4" s="129">
        <v>0.24</v>
      </c>
      <c r="E4" s="129">
        <v>0.24</v>
      </c>
    </row>
    <row r="5" spans="1:5" x14ac:dyDescent="0.2">
      <c r="A5" s="88" t="s">
        <v>489</v>
      </c>
      <c r="B5" s="89">
        <v>735120213</v>
      </c>
      <c r="C5" s="89">
        <v>328948062</v>
      </c>
      <c r="D5" s="129">
        <v>0.25</v>
      </c>
      <c r="E5" s="129">
        <v>0.25</v>
      </c>
    </row>
    <row r="6" spans="1:5" x14ac:dyDescent="0.2">
      <c r="A6" s="88" t="s">
        <v>499</v>
      </c>
      <c r="B6" s="89">
        <v>364049311</v>
      </c>
      <c r="C6" s="89">
        <v>359310000</v>
      </c>
      <c r="D6" s="129">
        <v>0.25</v>
      </c>
      <c r="E6" s="129">
        <v>0.25</v>
      </c>
    </row>
    <row r="7" spans="1:5" x14ac:dyDescent="0.2">
      <c r="A7" s="88" t="s">
        <v>416</v>
      </c>
      <c r="B7" s="89">
        <v>136548757</v>
      </c>
      <c r="C7" s="89">
        <v>104543981</v>
      </c>
      <c r="D7" s="129">
        <v>0.25</v>
      </c>
      <c r="E7" s="129">
        <v>0.25</v>
      </c>
    </row>
    <row r="8" spans="1:5" x14ac:dyDescent="0.2">
      <c r="A8" s="88" t="s">
        <v>467</v>
      </c>
      <c r="B8" s="89">
        <v>299995716</v>
      </c>
      <c r="C8" s="89">
        <v>0</v>
      </c>
      <c r="D8" s="129">
        <v>0.25</v>
      </c>
      <c r="E8" s="129">
        <v>0</v>
      </c>
    </row>
    <row r="9" spans="1:5" x14ac:dyDescent="0.2">
      <c r="A9" s="88" t="s">
        <v>464</v>
      </c>
      <c r="B9" s="89">
        <v>909199367</v>
      </c>
      <c r="C9" s="89">
        <v>251113567</v>
      </c>
      <c r="D9" s="129">
        <v>0.25</v>
      </c>
      <c r="E9" s="129">
        <v>0.25</v>
      </c>
    </row>
    <row r="10" spans="1:5" x14ac:dyDescent="0.2">
      <c r="A10" s="88" t="s">
        <v>517</v>
      </c>
      <c r="B10" s="89">
        <v>384139224</v>
      </c>
      <c r="C10" s="89">
        <v>378450274</v>
      </c>
      <c r="D10" s="129">
        <v>0.1125</v>
      </c>
      <c r="E10" s="129">
        <v>0</v>
      </c>
    </row>
    <row r="11" spans="1:5" x14ac:dyDescent="0.2">
      <c r="A11" s="88" t="s">
        <v>513</v>
      </c>
      <c r="B11" s="89">
        <v>1474588118</v>
      </c>
      <c r="C11" s="89">
        <v>1360462457</v>
      </c>
      <c r="D11" s="129">
        <v>0.1125</v>
      </c>
      <c r="E11" s="129">
        <v>0</v>
      </c>
    </row>
    <row r="12" spans="1:5" x14ac:dyDescent="0.2">
      <c r="A12" s="88" t="s">
        <v>430</v>
      </c>
      <c r="B12" s="89">
        <v>297423547</v>
      </c>
      <c r="C12" s="89">
        <v>131310000</v>
      </c>
      <c r="D12" s="129">
        <v>0.25</v>
      </c>
      <c r="E12" s="129">
        <v>0</v>
      </c>
    </row>
    <row r="13" spans="1:5" x14ac:dyDescent="0.2">
      <c r="A13" s="88" t="s">
        <v>496</v>
      </c>
      <c r="B13" s="89">
        <v>784792188</v>
      </c>
      <c r="C13" s="89">
        <v>730539158</v>
      </c>
      <c r="D13" s="129">
        <v>0.25</v>
      </c>
      <c r="E13" s="129">
        <v>0.25</v>
      </c>
    </row>
    <row r="14" spans="1:5" x14ac:dyDescent="0.2">
      <c r="A14" s="88" t="s">
        <v>485</v>
      </c>
      <c r="B14" s="89">
        <v>154307419</v>
      </c>
      <c r="C14" s="89">
        <v>0</v>
      </c>
      <c r="D14" s="129">
        <v>0.25</v>
      </c>
      <c r="E14" s="129">
        <v>0</v>
      </c>
    </row>
    <row r="15" spans="1:5" x14ac:dyDescent="0.2">
      <c r="A15" s="88" t="s">
        <v>473</v>
      </c>
      <c r="B15" s="89">
        <v>132000000</v>
      </c>
      <c r="C15" s="89">
        <v>0</v>
      </c>
      <c r="D15" s="129">
        <v>0.25</v>
      </c>
      <c r="E15" s="129">
        <v>0</v>
      </c>
    </row>
    <row r="16" spans="1:5" x14ac:dyDescent="0.2">
      <c r="A16" s="88" t="s">
        <v>426</v>
      </c>
      <c r="B16" s="89">
        <v>197719282</v>
      </c>
      <c r="C16" s="89">
        <v>156599282</v>
      </c>
      <c r="D16" s="129">
        <v>0.25</v>
      </c>
      <c r="E16" s="129">
        <v>0</v>
      </c>
    </row>
    <row r="17" spans="1:5" x14ac:dyDescent="0.2">
      <c r="A17" s="88" t="s">
        <v>471</v>
      </c>
      <c r="B17" s="89">
        <v>765216660</v>
      </c>
      <c r="C17" s="89">
        <v>658939612</v>
      </c>
      <c r="D17" s="129">
        <v>0.25</v>
      </c>
      <c r="E17" s="129">
        <v>0.25</v>
      </c>
    </row>
    <row r="18" spans="1:5" x14ac:dyDescent="0.2">
      <c r="A18" s="88" t="s">
        <v>626</v>
      </c>
      <c r="B18" s="89">
        <v>193300000</v>
      </c>
      <c r="C18" s="89">
        <v>118030000</v>
      </c>
      <c r="D18" s="129">
        <v>0.25</v>
      </c>
      <c r="E18" s="129">
        <v>0</v>
      </c>
    </row>
    <row r="19" spans="1:5" x14ac:dyDescent="0.2">
      <c r="A19" s="88" t="s">
        <v>553</v>
      </c>
      <c r="B19" s="89">
        <v>449674442</v>
      </c>
      <c r="C19" s="89">
        <v>82874025</v>
      </c>
      <c r="D19" s="129">
        <v>0.25</v>
      </c>
      <c r="E19" s="129">
        <v>0.25</v>
      </c>
    </row>
    <row r="20" spans="1:5" x14ac:dyDescent="0.2">
      <c r="A20" s="88" t="s">
        <v>384</v>
      </c>
      <c r="B20" s="89">
        <v>746000000</v>
      </c>
      <c r="C20" s="89">
        <v>539104333</v>
      </c>
      <c r="D20" s="129">
        <v>0.25</v>
      </c>
      <c r="E20" s="129">
        <v>0.75</v>
      </c>
    </row>
    <row r="21" spans="1:5" x14ac:dyDescent="0.2">
      <c r="A21" s="88" t="s">
        <v>369</v>
      </c>
      <c r="B21" s="89">
        <v>27694784</v>
      </c>
      <c r="C21" s="89">
        <v>0</v>
      </c>
      <c r="D21" s="129">
        <v>0.25</v>
      </c>
      <c r="E21" s="129">
        <v>0.25</v>
      </c>
    </row>
    <row r="22" spans="1:5" x14ac:dyDescent="0.2">
      <c r="A22" s="88" t="s">
        <v>630</v>
      </c>
      <c r="B22" s="89">
        <v>631286165</v>
      </c>
      <c r="C22" s="89">
        <v>246856716</v>
      </c>
      <c r="D22" s="129">
        <v>0.5</v>
      </c>
      <c r="E22" s="129">
        <v>0</v>
      </c>
    </row>
    <row r="23" spans="1:5" x14ac:dyDescent="0.2">
      <c r="A23" s="88" t="s">
        <v>545</v>
      </c>
      <c r="B23" s="89">
        <v>3214897267</v>
      </c>
      <c r="C23" s="89">
        <v>84064979</v>
      </c>
      <c r="D23" s="129">
        <v>0.25</v>
      </c>
      <c r="E23" s="129">
        <v>0</v>
      </c>
    </row>
    <row r="24" spans="1:5" x14ac:dyDescent="0.2">
      <c r="A24" s="88" t="s">
        <v>619</v>
      </c>
      <c r="B24" s="89">
        <v>375705742</v>
      </c>
      <c r="C24" s="89">
        <v>169888456</v>
      </c>
      <c r="D24" s="129">
        <v>0.25</v>
      </c>
      <c r="E24" s="129">
        <v>0.25</v>
      </c>
    </row>
    <row r="25" spans="1:5" x14ac:dyDescent="0.2">
      <c r="A25" s="88" t="s">
        <v>503</v>
      </c>
      <c r="B25" s="89">
        <v>402367028</v>
      </c>
      <c r="C25" s="89">
        <v>16383666</v>
      </c>
      <c r="D25" s="129">
        <v>0.25</v>
      </c>
      <c r="E25" s="129">
        <v>0</v>
      </c>
    </row>
    <row r="26" spans="1:5" x14ac:dyDescent="0.2">
      <c r="A26" s="88" t="s">
        <v>634</v>
      </c>
      <c r="B26" s="89">
        <v>82539618</v>
      </c>
      <c r="C26" s="89">
        <v>0</v>
      </c>
      <c r="D26" s="129">
        <v>0.15</v>
      </c>
      <c r="E26" s="129">
        <v>0</v>
      </c>
    </row>
    <row r="27" spans="1:5" x14ac:dyDescent="0.2">
      <c r="A27" s="88" t="s">
        <v>591</v>
      </c>
      <c r="B27" s="89">
        <v>88892727</v>
      </c>
      <c r="C27" s="89">
        <v>0</v>
      </c>
      <c r="D27" s="129">
        <v>0.25</v>
      </c>
      <c r="E27" s="129">
        <v>0</v>
      </c>
    </row>
    <row r="28" spans="1:5" x14ac:dyDescent="0.2">
      <c r="A28" s="88" t="s">
        <v>595</v>
      </c>
      <c r="B28" s="89">
        <v>99999120</v>
      </c>
      <c r="C28" s="89">
        <v>0</v>
      </c>
      <c r="D28" s="129">
        <v>0.25</v>
      </c>
      <c r="E28" s="129">
        <v>0</v>
      </c>
    </row>
    <row r="29" spans="1:5" x14ac:dyDescent="0.2">
      <c r="A29" s="88" t="s">
        <v>524</v>
      </c>
      <c r="B29" s="89">
        <v>250000000</v>
      </c>
      <c r="C29" s="89">
        <v>0</v>
      </c>
      <c r="D29" s="129">
        <v>0.3</v>
      </c>
      <c r="E29" s="129">
        <v>0</v>
      </c>
    </row>
    <row r="30" spans="1:5" x14ac:dyDescent="0.2">
      <c r="A30" s="88" t="s">
        <v>637</v>
      </c>
      <c r="B30" s="89">
        <v>438600000</v>
      </c>
      <c r="C30" s="89">
        <v>187840000</v>
      </c>
      <c r="D30" s="129">
        <v>0.25925925925925924</v>
      </c>
      <c r="E30" s="129">
        <v>0</v>
      </c>
    </row>
    <row r="31" spans="1:5" x14ac:dyDescent="0.2">
      <c r="A31" s="88" t="s">
        <v>622</v>
      </c>
      <c r="B31" s="89">
        <v>202596878</v>
      </c>
      <c r="C31" s="89">
        <v>28043762</v>
      </c>
      <c r="D31" s="129">
        <v>0.25</v>
      </c>
      <c r="E31" s="129">
        <v>0.25</v>
      </c>
    </row>
    <row r="32" spans="1:5" x14ac:dyDescent="0.2">
      <c r="A32" s="88" t="s">
        <v>639</v>
      </c>
      <c r="B32" s="89">
        <v>418715066</v>
      </c>
      <c r="C32" s="89">
        <v>78174000</v>
      </c>
      <c r="D32" s="129">
        <v>0.25</v>
      </c>
      <c r="E32" s="129">
        <v>2.5000000000000001E-2</v>
      </c>
    </row>
    <row r="33" spans="1:5" x14ac:dyDescent="0.2">
      <c r="A33" s="88" t="s">
        <v>583</v>
      </c>
      <c r="B33" s="89">
        <v>1436582541</v>
      </c>
      <c r="C33" s="89">
        <v>255279211</v>
      </c>
      <c r="D33" s="129">
        <v>0.5</v>
      </c>
      <c r="E33" s="129">
        <v>0.125</v>
      </c>
    </row>
    <row r="34" spans="1:5" x14ac:dyDescent="0.2">
      <c r="A34" s="88" t="s">
        <v>418</v>
      </c>
      <c r="B34" s="89">
        <v>88191467</v>
      </c>
      <c r="C34" s="89">
        <v>52013641</v>
      </c>
      <c r="D34" s="129">
        <v>0.25</v>
      </c>
      <c r="E34" s="129">
        <v>0.25</v>
      </c>
    </row>
    <row r="35" spans="1:5" x14ac:dyDescent="0.2">
      <c r="A35" s="88" t="s">
        <v>413</v>
      </c>
      <c r="B35" s="89">
        <v>114406091</v>
      </c>
      <c r="C35" s="89">
        <v>92225648</v>
      </c>
      <c r="D35" s="129">
        <v>0.25</v>
      </c>
      <c r="E35" s="129">
        <v>0.22500000000000001</v>
      </c>
    </row>
    <row r="36" spans="1:5" x14ac:dyDescent="0.2">
      <c r="A36" s="88" t="s">
        <v>537</v>
      </c>
      <c r="B36" s="89">
        <v>193625748</v>
      </c>
      <c r="C36" s="89">
        <v>99154449</v>
      </c>
      <c r="D36" s="129">
        <v>0.25333333333333335</v>
      </c>
      <c r="E36" s="129">
        <v>0</v>
      </c>
    </row>
    <row r="37" spans="1:5" x14ac:dyDescent="0.2">
      <c r="A37" s="88" t="s">
        <v>558</v>
      </c>
      <c r="B37" s="89">
        <v>390000000</v>
      </c>
      <c r="C37" s="89">
        <v>81298333</v>
      </c>
      <c r="D37" s="129">
        <v>0.25</v>
      </c>
      <c r="E37" s="129">
        <v>0.25</v>
      </c>
    </row>
    <row r="38" spans="1:5" x14ac:dyDescent="0.2">
      <c r="A38" s="88" t="s">
        <v>399</v>
      </c>
      <c r="B38" s="89">
        <v>221958734</v>
      </c>
      <c r="C38" s="89">
        <v>179498738</v>
      </c>
      <c r="D38" s="129">
        <v>0.25</v>
      </c>
      <c r="E38" s="129">
        <v>0.25</v>
      </c>
    </row>
    <row r="39" spans="1:5" x14ac:dyDescent="0.2">
      <c r="A39" s="88" t="s">
        <v>409</v>
      </c>
      <c r="B39" s="89">
        <v>89567033</v>
      </c>
      <c r="C39" s="89">
        <v>77894957</v>
      </c>
      <c r="D39" s="129">
        <v>0.25</v>
      </c>
      <c r="E39" s="129">
        <v>0.25</v>
      </c>
    </row>
    <row r="40" spans="1:5" x14ac:dyDescent="0.2">
      <c r="A40" s="88" t="s">
        <v>403</v>
      </c>
      <c r="B40" s="89">
        <v>70313321</v>
      </c>
      <c r="C40" s="89">
        <v>45333333</v>
      </c>
      <c r="D40" s="129">
        <v>0.25</v>
      </c>
      <c r="E40" s="129">
        <v>0.1875</v>
      </c>
    </row>
    <row r="41" spans="1:5" x14ac:dyDescent="0.2">
      <c r="A41" s="88" t="s">
        <v>357</v>
      </c>
      <c r="B41" s="89">
        <v>370898354</v>
      </c>
      <c r="C41" s="89">
        <v>193388277</v>
      </c>
      <c r="D41" s="129">
        <v>0.25</v>
      </c>
      <c r="E41" s="129">
        <v>0.25</v>
      </c>
    </row>
    <row r="42" spans="1:5" x14ac:dyDescent="0.2">
      <c r="A42" s="88" t="s">
        <v>507</v>
      </c>
      <c r="B42" s="89">
        <v>464169821</v>
      </c>
      <c r="C42" s="89">
        <v>4435876</v>
      </c>
      <c r="D42" s="129">
        <v>0.25</v>
      </c>
      <c r="E42" s="129">
        <v>0</v>
      </c>
    </row>
    <row r="43" spans="1:5" x14ac:dyDescent="0.2">
      <c r="A43" s="88" t="s">
        <v>391</v>
      </c>
      <c r="B43" s="89">
        <v>170806048</v>
      </c>
      <c r="C43" s="89">
        <v>0</v>
      </c>
      <c r="D43" s="129">
        <v>0.25</v>
      </c>
      <c r="E43" s="129">
        <v>0</v>
      </c>
    </row>
    <row r="44" spans="1:5" x14ac:dyDescent="0.2">
      <c r="A44" s="88" t="s">
        <v>320</v>
      </c>
      <c r="B44" s="89">
        <v>249212252</v>
      </c>
      <c r="C44" s="89">
        <v>77309934</v>
      </c>
      <c r="D44" s="129">
        <v>0.25</v>
      </c>
      <c r="E44" s="129">
        <v>0.22500000000000001</v>
      </c>
    </row>
    <row r="45" spans="1:5" x14ac:dyDescent="0.2">
      <c r="A45" s="88" t="s">
        <v>422</v>
      </c>
      <c r="B45" s="89">
        <v>78750000</v>
      </c>
      <c r="C45" s="89">
        <v>78750000</v>
      </c>
      <c r="D45" s="129">
        <v>0</v>
      </c>
      <c r="E45" s="129">
        <v>0</v>
      </c>
    </row>
    <row r="46" spans="1:5" x14ac:dyDescent="0.2">
      <c r="A46" s="88" t="s">
        <v>569</v>
      </c>
      <c r="B46" s="89">
        <v>15719971636</v>
      </c>
      <c r="C46" s="89">
        <v>8655611892</v>
      </c>
      <c r="D46" s="129">
        <v>0.37262499999999998</v>
      </c>
      <c r="E46" s="129">
        <v>0.37262499999999998</v>
      </c>
    </row>
    <row r="47" spans="1:5" x14ac:dyDescent="0.2">
      <c r="A47" s="88" t="s">
        <v>272</v>
      </c>
      <c r="B47" s="89">
        <v>174857476</v>
      </c>
      <c r="C47" s="89">
        <v>4702000</v>
      </c>
      <c r="D47" s="129">
        <v>0.33333333333333331</v>
      </c>
      <c r="E47" s="129">
        <v>0</v>
      </c>
    </row>
    <row r="48" spans="1:5" x14ac:dyDescent="0.2">
      <c r="A48" s="88" t="s">
        <v>565</v>
      </c>
      <c r="B48" s="89">
        <v>540344741</v>
      </c>
      <c r="C48" s="89">
        <v>145277720</v>
      </c>
      <c r="D48" s="129">
        <v>0.25</v>
      </c>
      <c r="E48" s="129">
        <v>0.1875</v>
      </c>
    </row>
    <row r="49" spans="1:5" x14ac:dyDescent="0.2">
      <c r="A49" s="88" t="s">
        <v>598</v>
      </c>
      <c r="B49" s="89">
        <v>2299996073</v>
      </c>
      <c r="C49" s="89">
        <v>161895184</v>
      </c>
      <c r="D49" s="129">
        <v>0.25</v>
      </c>
      <c r="E49" s="129">
        <v>0</v>
      </c>
    </row>
    <row r="50" spans="1:5" x14ac:dyDescent="0.2">
      <c r="A50" s="88" t="s">
        <v>615</v>
      </c>
      <c r="B50" s="89">
        <v>900000000</v>
      </c>
      <c r="C50" s="89">
        <v>165964999</v>
      </c>
      <c r="D50" s="129">
        <v>0.58823529411764708</v>
      </c>
      <c r="E50" s="129">
        <v>0</v>
      </c>
    </row>
    <row r="51" spans="1:5" x14ac:dyDescent="0.2">
      <c r="A51" s="88" t="s">
        <v>479</v>
      </c>
      <c r="B51" s="89">
        <v>280000000</v>
      </c>
      <c r="C51" s="89">
        <v>280000000</v>
      </c>
      <c r="D51" s="129">
        <v>0.2</v>
      </c>
      <c r="E51" s="129">
        <v>0.2</v>
      </c>
    </row>
    <row r="52" spans="1:5" x14ac:dyDescent="0.2">
      <c r="A52" s="88" t="s">
        <v>574</v>
      </c>
      <c r="B52" s="89">
        <v>465067340</v>
      </c>
      <c r="C52" s="89">
        <v>200007340</v>
      </c>
      <c r="D52" s="129">
        <v>0.25</v>
      </c>
      <c r="E52" s="129">
        <v>8.3333333333333329E-2</v>
      </c>
    </row>
    <row r="53" spans="1:5" x14ac:dyDescent="0.2">
      <c r="A53" s="88" t="s">
        <v>482</v>
      </c>
      <c r="B53" s="89">
        <v>1976312372</v>
      </c>
      <c r="C53" s="89">
        <v>153515134</v>
      </c>
      <c r="D53" s="129">
        <v>0.25</v>
      </c>
      <c r="E53" s="129">
        <v>0.16666666666666666</v>
      </c>
    </row>
    <row r="54" spans="1:5" x14ac:dyDescent="0.2">
      <c r="A54" s="88" t="s">
        <v>587</v>
      </c>
      <c r="B54" s="89">
        <v>1500000000</v>
      </c>
      <c r="C54" s="89">
        <v>77333334</v>
      </c>
      <c r="D54" s="129">
        <v>0.125</v>
      </c>
      <c r="E54" s="129">
        <v>0</v>
      </c>
    </row>
    <row r="55" spans="1:5" x14ac:dyDescent="0.2">
      <c r="A55" s="88" t="s">
        <v>394</v>
      </c>
      <c r="B55" s="89">
        <v>323539491</v>
      </c>
      <c r="C55" s="89">
        <v>201688290</v>
      </c>
      <c r="D55" s="129">
        <v>0.25</v>
      </c>
      <c r="E55" s="129">
        <v>0</v>
      </c>
    </row>
    <row r="56" spans="1:5" x14ac:dyDescent="0.2">
      <c r="A56" s="88" t="s">
        <v>520</v>
      </c>
      <c r="B56" s="89">
        <v>229994820</v>
      </c>
      <c r="C56" s="89">
        <v>0</v>
      </c>
      <c r="D56" s="129">
        <v>0.25</v>
      </c>
      <c r="E56" s="129">
        <v>0</v>
      </c>
    </row>
    <row r="57" spans="1:5" x14ac:dyDescent="0.2">
      <c r="A57" s="88" t="s">
        <v>362</v>
      </c>
      <c r="B57" s="89">
        <v>8301046331</v>
      </c>
      <c r="C57" s="89">
        <v>6796022500</v>
      </c>
      <c r="D57" s="129">
        <v>0.25</v>
      </c>
      <c r="E57" s="129">
        <v>0.25</v>
      </c>
    </row>
    <row r="58" spans="1:5" x14ac:dyDescent="0.2">
      <c r="A58" s="88" t="s">
        <v>454</v>
      </c>
      <c r="B58" s="89">
        <v>209497346</v>
      </c>
      <c r="C58" s="89">
        <v>134476401</v>
      </c>
      <c r="D58" s="129">
        <v>0.25</v>
      </c>
      <c r="E58" s="129">
        <v>0</v>
      </c>
    </row>
    <row r="59" spans="1:5" x14ac:dyDescent="0.2">
      <c r="A59" s="88" t="s">
        <v>578</v>
      </c>
      <c r="B59" s="89">
        <v>5245311141</v>
      </c>
      <c r="C59" s="89">
        <v>120282120</v>
      </c>
      <c r="D59" s="129">
        <v>0.5</v>
      </c>
      <c r="E59" s="129">
        <v>0</v>
      </c>
    </row>
    <row r="60" spans="1:5" x14ac:dyDescent="0.2">
      <c r="A60" s="88" t="s">
        <v>457</v>
      </c>
      <c r="B60" s="89">
        <v>127498560</v>
      </c>
      <c r="C60" s="89">
        <v>38468338</v>
      </c>
      <c r="D60" s="129">
        <v>0.25</v>
      </c>
      <c r="E60" s="129">
        <v>0</v>
      </c>
    </row>
    <row r="61" spans="1:5" x14ac:dyDescent="0.2">
      <c r="A61" s="88" t="s">
        <v>562</v>
      </c>
      <c r="B61" s="89">
        <v>340535110</v>
      </c>
      <c r="C61" s="89">
        <v>9744110</v>
      </c>
      <c r="D61" s="129">
        <v>0.25</v>
      </c>
      <c r="E61" s="129">
        <v>0.125</v>
      </c>
    </row>
    <row r="62" spans="1:5" x14ac:dyDescent="0.2">
      <c r="A62" s="88" t="s">
        <v>641</v>
      </c>
      <c r="B62" s="89">
        <v>68616935</v>
      </c>
      <c r="C62" s="89">
        <v>11333333</v>
      </c>
      <c r="D62" s="129">
        <v>0</v>
      </c>
      <c r="E62" s="129">
        <v>0</v>
      </c>
    </row>
    <row r="63" spans="1:5" x14ac:dyDescent="0.2">
      <c r="A63" s="88" t="s">
        <v>609</v>
      </c>
      <c r="B63" s="89">
        <v>3736747953</v>
      </c>
      <c r="C63" s="89">
        <v>163840359</v>
      </c>
      <c r="D63" s="129">
        <v>1</v>
      </c>
      <c r="E63" s="129">
        <v>0.82</v>
      </c>
    </row>
    <row r="64" spans="1:5" x14ac:dyDescent="0.2">
      <c r="A64" s="88" t="s">
        <v>407</v>
      </c>
      <c r="B64" s="89">
        <v>388148701</v>
      </c>
      <c r="C64" s="89">
        <v>165481449</v>
      </c>
      <c r="D64" s="129">
        <v>0.51533333333333331</v>
      </c>
      <c r="E64" s="129">
        <v>0.51533333333333331</v>
      </c>
    </row>
    <row r="65" spans="1:5" x14ac:dyDescent="0.2">
      <c r="A65" s="88" t="s">
        <v>440</v>
      </c>
      <c r="B65" s="89">
        <v>609340289</v>
      </c>
      <c r="C65" s="89">
        <v>272789000</v>
      </c>
      <c r="D65" s="129">
        <v>0.25</v>
      </c>
      <c r="E65" s="129">
        <v>0</v>
      </c>
    </row>
    <row r="66" spans="1:5" x14ac:dyDescent="0.2">
      <c r="A66" s="88" t="s">
        <v>433</v>
      </c>
      <c r="B66" s="89">
        <v>227209494</v>
      </c>
      <c r="C66" s="89">
        <v>65483044</v>
      </c>
      <c r="D66" s="129">
        <v>0.25</v>
      </c>
      <c r="E66" s="129">
        <v>0</v>
      </c>
    </row>
    <row r="67" spans="1:5" x14ac:dyDescent="0.2">
      <c r="A67" s="88" t="s">
        <v>448</v>
      </c>
      <c r="B67" s="89">
        <v>954112428</v>
      </c>
      <c r="C67" s="89">
        <v>74590026</v>
      </c>
      <c r="D67" s="129">
        <v>0.25</v>
      </c>
      <c r="E67" s="129">
        <v>0</v>
      </c>
    </row>
    <row r="68" spans="1:5" x14ac:dyDescent="0.2">
      <c r="A68" s="88" t="s">
        <v>437</v>
      </c>
      <c r="B68" s="89">
        <v>323486880</v>
      </c>
      <c r="C68" s="89">
        <v>44856000</v>
      </c>
      <c r="D68" s="129">
        <v>0.25</v>
      </c>
      <c r="E68" s="129">
        <v>0</v>
      </c>
    </row>
    <row r="69" spans="1:5" x14ac:dyDescent="0.2">
      <c r="A69" s="88" t="s">
        <v>435</v>
      </c>
      <c r="B69" s="89">
        <v>307547592</v>
      </c>
      <c r="C69" s="89">
        <v>76371381</v>
      </c>
      <c r="D69" s="129">
        <v>0.25</v>
      </c>
      <c r="E69" s="129">
        <v>0</v>
      </c>
    </row>
    <row r="70" spans="1:5" x14ac:dyDescent="0.2">
      <c r="A70" s="88" t="s">
        <v>529</v>
      </c>
      <c r="B70" s="89">
        <v>1301350048</v>
      </c>
      <c r="C70" s="89">
        <v>484945866</v>
      </c>
      <c r="D70" s="129">
        <v>0.25</v>
      </c>
      <c r="E70" s="129">
        <v>0</v>
      </c>
    </row>
    <row r="71" spans="1:5" x14ac:dyDescent="0.2">
      <c r="A71" s="88" t="s">
        <v>444</v>
      </c>
      <c r="B71" s="89">
        <v>537826183</v>
      </c>
      <c r="C71" s="89">
        <v>202879001</v>
      </c>
      <c r="D71" s="129">
        <v>0.38333333333333336</v>
      </c>
      <c r="E71" s="129">
        <v>0.38333333333333336</v>
      </c>
    </row>
    <row r="72" spans="1:5" x14ac:dyDescent="0.2">
      <c r="A72" s="88" t="s">
        <v>492</v>
      </c>
      <c r="B72" s="89">
        <v>180566240</v>
      </c>
      <c r="C72" s="89">
        <v>9666667</v>
      </c>
      <c r="D72" s="129">
        <v>0.25</v>
      </c>
      <c r="E72" s="129">
        <v>0.25</v>
      </c>
    </row>
    <row r="73" spans="1:5" x14ac:dyDescent="0.2">
      <c r="A73" s="88" t="s">
        <v>451</v>
      </c>
      <c r="B73" s="89">
        <v>440693494</v>
      </c>
      <c r="C73" s="89">
        <v>261648118</v>
      </c>
      <c r="D73" s="129">
        <v>0.38333333333333336</v>
      </c>
      <c r="E73" s="129">
        <v>0.38333333333333336</v>
      </c>
    </row>
    <row r="74" spans="1:5" x14ac:dyDescent="0.2">
      <c r="A74" s="87" t="s">
        <v>10</v>
      </c>
      <c r="B74" s="89">
        <v>67808994714</v>
      </c>
      <c r="C74" s="89">
        <v>27145924015</v>
      </c>
      <c r="D74" s="129">
        <v>19.328786220043572</v>
      </c>
      <c r="E74" s="129">
        <v>9.2646249999999988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D65AF-4BFC-452B-8E8E-ED6347F7C6E7}">
  <dimension ref="A1:BS63"/>
  <sheetViews>
    <sheetView workbookViewId="0">
      <selection activeCell="H4" sqref="H4"/>
    </sheetView>
  </sheetViews>
  <sheetFormatPr baseColWidth="10" defaultRowHeight="15" x14ac:dyDescent="0.2"/>
  <sheetData>
    <row r="1" spans="1:71" ht="85" x14ac:dyDescent="0.2">
      <c r="A1" s="19" t="s">
        <v>646</v>
      </c>
      <c r="B1" s="19" t="s">
        <v>23</v>
      </c>
      <c r="C1" s="19" t="s">
        <v>24</v>
      </c>
      <c r="D1" s="19" t="s">
        <v>25</v>
      </c>
      <c r="E1" s="19" t="s">
        <v>26</v>
      </c>
      <c r="F1" s="19" t="s">
        <v>27</v>
      </c>
      <c r="G1" s="19" t="s">
        <v>28</v>
      </c>
      <c r="H1" s="19" t="s">
        <v>29</v>
      </c>
      <c r="I1" s="91" t="s">
        <v>31</v>
      </c>
      <c r="J1" s="19" t="s">
        <v>32</v>
      </c>
      <c r="K1" s="19" t="s">
        <v>33</v>
      </c>
      <c r="L1" s="19" t="s">
        <v>34</v>
      </c>
      <c r="M1" s="91" t="s">
        <v>37</v>
      </c>
      <c r="N1" s="19" t="s">
        <v>647</v>
      </c>
      <c r="O1" s="91" t="s">
        <v>40</v>
      </c>
      <c r="P1" s="19" t="s">
        <v>42</v>
      </c>
      <c r="Q1" s="19" t="s">
        <v>43</v>
      </c>
      <c r="R1" s="19" t="s">
        <v>45</v>
      </c>
      <c r="S1" s="19" t="s">
        <v>46</v>
      </c>
      <c r="T1" s="19" t="s">
        <v>47</v>
      </c>
      <c r="U1" s="22" t="s">
        <v>49</v>
      </c>
      <c r="V1" s="23" t="s">
        <v>50</v>
      </c>
      <c r="W1" s="92" t="s">
        <v>648</v>
      </c>
      <c r="X1" s="92" t="s">
        <v>649</v>
      </c>
      <c r="Y1" s="92" t="s">
        <v>650</v>
      </c>
      <c r="Z1" s="92" t="s">
        <v>651</v>
      </c>
      <c r="AA1" s="93" t="s">
        <v>652</v>
      </c>
      <c r="AB1" s="93" t="s">
        <v>653</v>
      </c>
      <c r="AC1" s="93" t="s">
        <v>654</v>
      </c>
      <c r="AD1" s="93" t="s">
        <v>655</v>
      </c>
      <c r="AE1" s="93" t="s">
        <v>66</v>
      </c>
      <c r="AF1" s="27" t="s">
        <v>70</v>
      </c>
      <c r="AG1" s="28" t="s">
        <v>71</v>
      </c>
      <c r="AH1" s="22" t="s">
        <v>72</v>
      </c>
      <c r="AI1" s="22" t="s">
        <v>73</v>
      </c>
      <c r="AJ1" s="94" t="s">
        <v>74</v>
      </c>
      <c r="AK1" s="94" t="s">
        <v>75</v>
      </c>
      <c r="AL1" s="94" t="s">
        <v>76</v>
      </c>
      <c r="AM1" s="31" t="s">
        <v>79</v>
      </c>
      <c r="AN1" s="26" t="s">
        <v>656</v>
      </c>
      <c r="AO1" s="26" t="s">
        <v>657</v>
      </c>
      <c r="AP1" s="26" t="s">
        <v>658</v>
      </c>
      <c r="AQ1" s="26" t="s">
        <v>659</v>
      </c>
      <c r="AR1" s="30" t="s">
        <v>660</v>
      </c>
      <c r="AS1" s="30" t="s">
        <v>661</v>
      </c>
      <c r="AT1" s="30" t="s">
        <v>662</v>
      </c>
      <c r="AU1" s="30" t="s">
        <v>663</v>
      </c>
      <c r="AV1" s="17" t="s">
        <v>664</v>
      </c>
      <c r="AW1" s="17" t="s">
        <v>665</v>
      </c>
      <c r="AX1" s="17" t="s">
        <v>666</v>
      </c>
      <c r="AY1" s="17" t="s">
        <v>667</v>
      </c>
      <c r="AZ1" s="31" t="s">
        <v>88</v>
      </c>
      <c r="BA1" s="26" t="s">
        <v>668</v>
      </c>
      <c r="BB1" s="26" t="s">
        <v>669</v>
      </c>
      <c r="BC1" s="95" t="s">
        <v>670</v>
      </c>
      <c r="BD1" s="26" t="s">
        <v>671</v>
      </c>
      <c r="BE1" s="30" t="s">
        <v>672</v>
      </c>
      <c r="BF1" s="30" t="s">
        <v>673</v>
      </c>
      <c r="BG1" s="30" t="s">
        <v>674</v>
      </c>
      <c r="BH1" s="30" t="s">
        <v>675</v>
      </c>
      <c r="BI1" s="30" t="s">
        <v>676</v>
      </c>
      <c r="BJ1" s="17" t="s">
        <v>96</v>
      </c>
      <c r="BK1" s="17" t="s">
        <v>677</v>
      </c>
      <c r="BL1" s="17" t="s">
        <v>678</v>
      </c>
      <c r="BM1" s="17" t="s">
        <v>679</v>
      </c>
      <c r="BN1" s="17" t="s">
        <v>680</v>
      </c>
      <c r="BO1" s="30" t="s">
        <v>681</v>
      </c>
      <c r="BP1" s="30" t="s">
        <v>682</v>
      </c>
      <c r="BQ1" s="30" t="s">
        <v>683</v>
      </c>
      <c r="BR1" s="30" t="s">
        <v>684</v>
      </c>
      <c r="BS1" s="96" t="s">
        <v>685</v>
      </c>
    </row>
    <row r="2" spans="1:71" ht="224" x14ac:dyDescent="0.2">
      <c r="A2" s="118">
        <v>1246</v>
      </c>
      <c r="B2" s="119">
        <v>20</v>
      </c>
      <c r="C2" s="120" t="s">
        <v>395</v>
      </c>
      <c r="D2" s="119">
        <v>1</v>
      </c>
      <c r="E2" s="121" t="s">
        <v>686</v>
      </c>
      <c r="F2" s="119">
        <v>1</v>
      </c>
      <c r="G2" s="121" t="s">
        <v>687</v>
      </c>
      <c r="H2" s="97">
        <v>1246</v>
      </c>
      <c r="I2" s="46" t="s">
        <v>897</v>
      </c>
      <c r="J2" s="43">
        <v>1583</v>
      </c>
      <c r="K2" s="46" t="s">
        <v>898</v>
      </c>
      <c r="L2" s="48" t="s">
        <v>235</v>
      </c>
      <c r="M2" s="45">
        <v>800</v>
      </c>
      <c r="N2" s="46" t="s">
        <v>688</v>
      </c>
      <c r="O2" s="46" t="s">
        <v>899</v>
      </c>
      <c r="P2" s="47">
        <v>3</v>
      </c>
      <c r="Q2" s="48" t="s">
        <v>689</v>
      </c>
      <c r="R2" s="48" t="s">
        <v>690</v>
      </c>
      <c r="S2" s="47">
        <v>92</v>
      </c>
      <c r="T2" s="48" t="s">
        <v>192</v>
      </c>
      <c r="U2" s="48">
        <v>1</v>
      </c>
      <c r="V2" s="49" t="s">
        <v>691</v>
      </c>
      <c r="W2" s="44">
        <v>200</v>
      </c>
      <c r="X2" s="44">
        <v>200</v>
      </c>
      <c r="Y2" s="98">
        <v>200</v>
      </c>
      <c r="Z2" s="44">
        <v>200</v>
      </c>
      <c r="AA2" s="99">
        <v>5861000000</v>
      </c>
      <c r="AB2" s="99">
        <v>6036000000</v>
      </c>
      <c r="AC2" s="99">
        <v>6186000000</v>
      </c>
      <c r="AD2" s="99">
        <v>6261000000</v>
      </c>
      <c r="AE2" s="99">
        <v>24344000000</v>
      </c>
      <c r="AF2" s="100">
        <v>746</v>
      </c>
      <c r="AG2" s="101">
        <v>0.9325</v>
      </c>
      <c r="AH2" s="102" t="s">
        <v>142</v>
      </c>
      <c r="AI2" s="102" t="s">
        <v>142</v>
      </c>
      <c r="AJ2" s="86">
        <v>0.90961401935507979</v>
      </c>
      <c r="AK2" s="112">
        <v>0.90961401935507979</v>
      </c>
      <c r="AL2" s="112">
        <v>0.84821507304861188</v>
      </c>
      <c r="AM2" s="83">
        <v>200</v>
      </c>
      <c r="AN2" s="44">
        <v>200</v>
      </c>
      <c r="AO2" s="61">
        <v>200</v>
      </c>
      <c r="AP2" s="61">
        <v>200</v>
      </c>
      <c r="AQ2" s="103">
        <v>200</v>
      </c>
      <c r="AR2" s="61">
        <v>117</v>
      </c>
      <c r="AS2" s="61">
        <v>208</v>
      </c>
      <c r="AT2" s="61">
        <v>282</v>
      </c>
      <c r="AU2" s="104">
        <v>200</v>
      </c>
      <c r="AV2" s="104">
        <v>208</v>
      </c>
      <c r="AW2" s="104">
        <v>208</v>
      </c>
      <c r="AX2" s="104">
        <v>200</v>
      </c>
      <c r="AY2" s="104">
        <v>130</v>
      </c>
      <c r="AZ2" s="105">
        <v>500000000</v>
      </c>
      <c r="BA2" s="99">
        <v>5744260000</v>
      </c>
      <c r="BB2" s="106">
        <v>2400000000</v>
      </c>
      <c r="BC2" s="106">
        <v>1270000000</v>
      </c>
      <c r="BD2" s="107">
        <v>500000000</v>
      </c>
      <c r="BE2" s="106">
        <v>875653622</v>
      </c>
      <c r="BF2" s="106">
        <v>547676103</v>
      </c>
      <c r="BG2" s="106">
        <v>573574725</v>
      </c>
      <c r="BH2" s="108">
        <v>492930075</v>
      </c>
      <c r="BI2" s="106">
        <v>2489834525</v>
      </c>
      <c r="BJ2" s="109">
        <v>482963408</v>
      </c>
      <c r="BK2" s="106">
        <v>608332334</v>
      </c>
      <c r="BL2" s="106">
        <v>102473333</v>
      </c>
      <c r="BM2" s="106">
        <v>463862554</v>
      </c>
      <c r="BN2" s="108">
        <v>482963408</v>
      </c>
      <c r="BO2" s="110" t="s">
        <v>900</v>
      </c>
      <c r="BP2" s="110" t="s">
        <v>901</v>
      </c>
      <c r="BQ2" s="110" t="s">
        <v>151</v>
      </c>
      <c r="BR2" s="111" t="s">
        <v>151</v>
      </c>
      <c r="BS2" s="44">
        <v>800</v>
      </c>
    </row>
    <row r="3" spans="1:71" ht="154" x14ac:dyDescent="0.2">
      <c r="A3" s="118">
        <v>1247</v>
      </c>
      <c r="B3" s="119">
        <v>20</v>
      </c>
      <c r="C3" s="120" t="s">
        <v>395</v>
      </c>
      <c r="D3" s="119">
        <v>1</v>
      </c>
      <c r="E3" s="121" t="s">
        <v>686</v>
      </c>
      <c r="F3" s="122">
        <v>1</v>
      </c>
      <c r="G3" s="125" t="s">
        <v>687</v>
      </c>
      <c r="H3" s="97">
        <v>1247</v>
      </c>
      <c r="I3" s="46" t="s">
        <v>902</v>
      </c>
      <c r="J3" s="43">
        <v>1583</v>
      </c>
      <c r="K3" s="46" t="s">
        <v>898</v>
      </c>
      <c r="L3" s="48" t="s">
        <v>692</v>
      </c>
      <c r="M3" s="45">
        <v>239</v>
      </c>
      <c r="N3" s="46" t="s">
        <v>141</v>
      </c>
      <c r="O3" s="46" t="s">
        <v>903</v>
      </c>
      <c r="P3" s="47">
        <v>3</v>
      </c>
      <c r="Q3" s="48" t="s">
        <v>689</v>
      </c>
      <c r="R3" s="48" t="s">
        <v>693</v>
      </c>
      <c r="S3" s="47">
        <v>92</v>
      </c>
      <c r="T3" s="48" t="s">
        <v>192</v>
      </c>
      <c r="U3" s="48">
        <v>2</v>
      </c>
      <c r="V3" s="46" t="s">
        <v>694</v>
      </c>
      <c r="W3" s="44">
        <v>239</v>
      </c>
      <c r="X3" s="44">
        <v>239</v>
      </c>
      <c r="Y3" s="98">
        <v>239</v>
      </c>
      <c r="Z3" s="44">
        <v>239</v>
      </c>
      <c r="AA3" s="99">
        <v>530000000</v>
      </c>
      <c r="AB3" s="99">
        <v>544000000</v>
      </c>
      <c r="AC3" s="99">
        <v>605000000</v>
      </c>
      <c r="AD3" s="99">
        <v>740000000</v>
      </c>
      <c r="AE3" s="99">
        <v>2419000000</v>
      </c>
      <c r="AF3" s="100">
        <v>281</v>
      </c>
      <c r="AG3" s="101">
        <v>1.1757322175732217</v>
      </c>
      <c r="AH3" s="102" t="s">
        <v>142</v>
      </c>
      <c r="AI3" s="102" t="s">
        <v>142</v>
      </c>
      <c r="AJ3" s="86">
        <v>9.0385980644920219E-2</v>
      </c>
      <c r="AK3" s="112">
        <v>9.0385980644920219E-2</v>
      </c>
      <c r="AL3" s="112">
        <v>9.0385980644920219E-2</v>
      </c>
      <c r="AM3" s="83">
        <v>239</v>
      </c>
      <c r="AN3" s="44">
        <v>239</v>
      </c>
      <c r="AO3" s="61">
        <v>274</v>
      </c>
      <c r="AP3" s="61">
        <v>239</v>
      </c>
      <c r="AQ3" s="103">
        <v>239</v>
      </c>
      <c r="AR3" s="61">
        <v>239</v>
      </c>
      <c r="AS3" s="61">
        <v>275</v>
      </c>
      <c r="AT3" s="61">
        <v>305</v>
      </c>
      <c r="AU3" s="104">
        <v>305</v>
      </c>
      <c r="AV3" s="104">
        <v>239</v>
      </c>
      <c r="AW3" s="104">
        <v>275</v>
      </c>
      <c r="AX3" s="104">
        <v>305</v>
      </c>
      <c r="AY3" s="104">
        <v>305</v>
      </c>
      <c r="AZ3" s="105">
        <v>892000000</v>
      </c>
      <c r="BA3" s="99">
        <v>519443000</v>
      </c>
      <c r="BB3" s="106">
        <v>831500000</v>
      </c>
      <c r="BC3" s="106">
        <v>1000000000</v>
      </c>
      <c r="BD3" s="107">
        <v>892000000</v>
      </c>
      <c r="BE3" s="106">
        <v>504320000</v>
      </c>
      <c r="BF3" s="106">
        <v>599746667</v>
      </c>
      <c r="BG3" s="106">
        <v>892425275</v>
      </c>
      <c r="BH3" s="108">
        <v>824060000</v>
      </c>
      <c r="BI3" s="106">
        <v>2820551942</v>
      </c>
      <c r="BJ3" s="109">
        <v>598884249</v>
      </c>
      <c r="BK3" s="106">
        <v>465719331</v>
      </c>
      <c r="BL3" s="106">
        <v>549426937</v>
      </c>
      <c r="BM3" s="106">
        <v>755079423</v>
      </c>
      <c r="BN3" s="108">
        <v>598884249</v>
      </c>
      <c r="BO3" s="110" t="s">
        <v>904</v>
      </c>
      <c r="BP3" s="110" t="s">
        <v>905</v>
      </c>
      <c r="BQ3" s="110" t="s">
        <v>151</v>
      </c>
      <c r="BR3" s="111" t="s">
        <v>151</v>
      </c>
      <c r="BS3" s="44">
        <v>1226</v>
      </c>
    </row>
    <row r="4" spans="1:71" ht="280" x14ac:dyDescent="0.2">
      <c r="A4" s="118">
        <v>1248</v>
      </c>
      <c r="B4" s="119">
        <v>20</v>
      </c>
      <c r="C4" s="120" t="s">
        <v>395</v>
      </c>
      <c r="D4" s="119">
        <v>1</v>
      </c>
      <c r="E4" s="121" t="s">
        <v>686</v>
      </c>
      <c r="F4" s="119">
        <v>6</v>
      </c>
      <c r="G4" s="121" t="s">
        <v>695</v>
      </c>
      <c r="H4" s="97">
        <v>1248</v>
      </c>
      <c r="I4" s="46" t="s">
        <v>906</v>
      </c>
      <c r="J4" s="43">
        <v>1637</v>
      </c>
      <c r="K4" s="46" t="s">
        <v>907</v>
      </c>
      <c r="L4" s="48" t="s">
        <v>704</v>
      </c>
      <c r="M4" s="45">
        <v>30</v>
      </c>
      <c r="N4" s="46" t="s">
        <v>697</v>
      </c>
      <c r="O4" s="46" t="s">
        <v>908</v>
      </c>
      <c r="P4" s="47">
        <v>5</v>
      </c>
      <c r="Q4" s="48" t="s">
        <v>698</v>
      </c>
      <c r="R4" s="48" t="s">
        <v>705</v>
      </c>
      <c r="S4" s="47">
        <v>89</v>
      </c>
      <c r="T4" s="48" t="s">
        <v>252</v>
      </c>
      <c r="U4" s="48">
        <v>22</v>
      </c>
      <c r="V4" s="46" t="s">
        <v>706</v>
      </c>
      <c r="W4" s="44">
        <v>0</v>
      </c>
      <c r="X4" s="44">
        <v>0</v>
      </c>
      <c r="Y4" s="98">
        <v>20</v>
      </c>
      <c r="Z4" s="44">
        <v>0</v>
      </c>
      <c r="AA4" s="99">
        <v>0</v>
      </c>
      <c r="AB4" s="99">
        <v>0</v>
      </c>
      <c r="AC4" s="99">
        <v>304000000</v>
      </c>
      <c r="AD4" s="99">
        <v>0</v>
      </c>
      <c r="AE4" s="99">
        <v>304000000</v>
      </c>
      <c r="AF4" s="100">
        <v>29</v>
      </c>
      <c r="AG4" s="101">
        <v>0.96666666666666667</v>
      </c>
      <c r="AH4" s="102" t="s">
        <v>142</v>
      </c>
      <c r="AI4" s="102" t="s">
        <v>142</v>
      </c>
      <c r="AJ4" s="86">
        <v>3.5895619317510924E-2</v>
      </c>
      <c r="AK4" s="112">
        <v>3.5895619317510924E-2</v>
      </c>
      <c r="AL4" s="112">
        <v>3.4699098673593894E-2</v>
      </c>
      <c r="AM4" s="83">
        <v>10</v>
      </c>
      <c r="AN4" s="44">
        <v>0</v>
      </c>
      <c r="AO4" s="61">
        <v>0</v>
      </c>
      <c r="AP4" s="61">
        <v>20</v>
      </c>
      <c r="AQ4" s="103">
        <v>10</v>
      </c>
      <c r="AR4" s="61">
        <v>0</v>
      </c>
      <c r="AS4" s="61">
        <v>0</v>
      </c>
      <c r="AT4" s="61">
        <v>20</v>
      </c>
      <c r="AU4" s="104">
        <v>10</v>
      </c>
      <c r="AV4" s="104">
        <v>0</v>
      </c>
      <c r="AW4" s="104">
        <v>0</v>
      </c>
      <c r="AX4" s="104">
        <v>19</v>
      </c>
      <c r="AY4" s="104">
        <v>10</v>
      </c>
      <c r="AZ4" s="105">
        <v>200000000</v>
      </c>
      <c r="BA4" s="99">
        <v>0</v>
      </c>
      <c r="BB4" s="106">
        <v>0</v>
      </c>
      <c r="BC4" s="106">
        <v>400000000</v>
      </c>
      <c r="BD4" s="107">
        <v>200000000</v>
      </c>
      <c r="BE4" s="106"/>
      <c r="BF4" s="106"/>
      <c r="BG4" s="106">
        <v>21200000</v>
      </c>
      <c r="BH4" s="108">
        <v>140000000</v>
      </c>
      <c r="BI4" s="106">
        <v>161200000</v>
      </c>
      <c r="BJ4" s="109">
        <v>67160000</v>
      </c>
      <c r="BK4" s="106"/>
      <c r="BL4" s="106"/>
      <c r="BM4" s="106">
        <v>0</v>
      </c>
      <c r="BN4" s="108">
        <v>67160000</v>
      </c>
      <c r="BO4" s="110" t="s">
        <v>151</v>
      </c>
      <c r="BP4" s="110" t="s">
        <v>151</v>
      </c>
      <c r="BQ4" s="110" t="s">
        <v>909</v>
      </c>
      <c r="BR4" s="111" t="s">
        <v>910</v>
      </c>
      <c r="BS4" s="44">
        <v>20</v>
      </c>
    </row>
    <row r="5" spans="1:71" ht="280" x14ac:dyDescent="0.2">
      <c r="A5" s="118">
        <v>1249</v>
      </c>
      <c r="B5" s="119">
        <v>20</v>
      </c>
      <c r="C5" s="120" t="s">
        <v>395</v>
      </c>
      <c r="D5" s="119">
        <v>1</v>
      </c>
      <c r="E5" s="121" t="s">
        <v>686</v>
      </c>
      <c r="F5" s="119">
        <v>6</v>
      </c>
      <c r="G5" s="121" t="s">
        <v>695</v>
      </c>
      <c r="H5" s="97">
        <v>1249</v>
      </c>
      <c r="I5" s="46" t="s">
        <v>911</v>
      </c>
      <c r="J5" s="43">
        <v>1637</v>
      </c>
      <c r="K5" s="46" t="s">
        <v>907</v>
      </c>
      <c r="L5" s="48" t="s">
        <v>696</v>
      </c>
      <c r="M5" s="45">
        <v>50</v>
      </c>
      <c r="N5" s="46" t="s">
        <v>697</v>
      </c>
      <c r="O5" s="46" t="s">
        <v>911</v>
      </c>
      <c r="P5" s="47">
        <v>5</v>
      </c>
      <c r="Q5" s="48" t="s">
        <v>698</v>
      </c>
      <c r="R5" s="48" t="s">
        <v>699</v>
      </c>
      <c r="S5" s="47">
        <v>89</v>
      </c>
      <c r="T5" s="48" t="s">
        <v>252</v>
      </c>
      <c r="U5" s="48">
        <v>23</v>
      </c>
      <c r="V5" s="46" t="s">
        <v>700</v>
      </c>
      <c r="W5" s="44">
        <v>5</v>
      </c>
      <c r="X5" s="44">
        <v>15</v>
      </c>
      <c r="Y5" s="98">
        <v>20</v>
      </c>
      <c r="Z5" s="44">
        <v>10</v>
      </c>
      <c r="AA5" s="99">
        <v>335000000</v>
      </c>
      <c r="AB5" s="99">
        <v>335000000</v>
      </c>
      <c r="AC5" s="99">
        <v>335000000</v>
      </c>
      <c r="AD5" s="99">
        <v>335000000</v>
      </c>
      <c r="AE5" s="99">
        <v>1340000000</v>
      </c>
      <c r="AF5" s="100">
        <v>55</v>
      </c>
      <c r="AG5" s="101">
        <v>1.1000000000000001</v>
      </c>
      <c r="AH5" s="102" t="s">
        <v>142</v>
      </c>
      <c r="AI5" s="102" t="s">
        <v>142</v>
      </c>
      <c r="AJ5" s="86">
        <v>0.15822411146534421</v>
      </c>
      <c r="AK5" s="112">
        <v>0.15505962923603733</v>
      </c>
      <c r="AL5" s="112">
        <v>0.15822411146534421</v>
      </c>
      <c r="AM5" s="83">
        <v>10</v>
      </c>
      <c r="AN5" s="44">
        <v>5</v>
      </c>
      <c r="AO5" s="61">
        <v>15</v>
      </c>
      <c r="AP5" s="61">
        <v>20</v>
      </c>
      <c r="AQ5" s="103">
        <v>10</v>
      </c>
      <c r="AR5" s="61">
        <v>5</v>
      </c>
      <c r="AS5" s="61">
        <v>14</v>
      </c>
      <c r="AT5" s="61">
        <v>20</v>
      </c>
      <c r="AU5" s="104">
        <v>10</v>
      </c>
      <c r="AV5" s="104">
        <v>4</v>
      </c>
      <c r="AW5" s="104">
        <v>14</v>
      </c>
      <c r="AX5" s="104">
        <v>27</v>
      </c>
      <c r="AY5" s="104">
        <v>10</v>
      </c>
      <c r="AZ5" s="105">
        <v>400000000</v>
      </c>
      <c r="BA5" s="99">
        <v>328327000</v>
      </c>
      <c r="BB5" s="106">
        <v>340000000</v>
      </c>
      <c r="BC5" s="106">
        <v>1300000000</v>
      </c>
      <c r="BD5" s="107">
        <v>400000000</v>
      </c>
      <c r="BE5" s="106">
        <v>5473127000</v>
      </c>
      <c r="BF5" s="106">
        <v>2723800000</v>
      </c>
      <c r="BG5" s="106">
        <v>466643333</v>
      </c>
      <c r="BH5" s="108">
        <v>510000000</v>
      </c>
      <c r="BI5" s="106">
        <v>9173570333</v>
      </c>
      <c r="BJ5" s="109">
        <v>310157762</v>
      </c>
      <c r="BK5" s="106">
        <v>2558920732</v>
      </c>
      <c r="BL5" s="106">
        <v>1931228732</v>
      </c>
      <c r="BM5" s="106">
        <v>366169699</v>
      </c>
      <c r="BN5" s="108">
        <v>310157762</v>
      </c>
      <c r="BO5" s="110" t="s">
        <v>912</v>
      </c>
      <c r="BP5" s="110" t="s">
        <v>913</v>
      </c>
      <c r="BQ5" s="110" t="s">
        <v>914</v>
      </c>
      <c r="BR5" s="111" t="s">
        <v>151</v>
      </c>
      <c r="BS5" s="44">
        <v>50</v>
      </c>
    </row>
    <row r="6" spans="1:71" ht="332" x14ac:dyDescent="0.2">
      <c r="A6" s="118">
        <v>1250</v>
      </c>
      <c r="B6" s="119">
        <v>20</v>
      </c>
      <c r="C6" s="120" t="s">
        <v>395</v>
      </c>
      <c r="D6" s="119">
        <v>1</v>
      </c>
      <c r="E6" s="121" t="s">
        <v>686</v>
      </c>
      <c r="F6" s="119">
        <v>6</v>
      </c>
      <c r="G6" s="121" t="s">
        <v>695</v>
      </c>
      <c r="H6" s="97">
        <v>1250</v>
      </c>
      <c r="I6" s="46" t="s">
        <v>915</v>
      </c>
      <c r="J6" s="43">
        <v>1637</v>
      </c>
      <c r="K6" s="46" t="s">
        <v>907</v>
      </c>
      <c r="L6" s="48" t="s">
        <v>701</v>
      </c>
      <c r="M6" s="45">
        <v>115</v>
      </c>
      <c r="N6" s="46" t="s">
        <v>697</v>
      </c>
      <c r="O6" s="46" t="s">
        <v>916</v>
      </c>
      <c r="P6" s="47">
        <v>5</v>
      </c>
      <c r="Q6" s="48" t="s">
        <v>698</v>
      </c>
      <c r="R6" s="48" t="s">
        <v>702</v>
      </c>
      <c r="S6" s="47">
        <v>89</v>
      </c>
      <c r="T6" s="48" t="s">
        <v>252</v>
      </c>
      <c r="U6" s="48">
        <v>24</v>
      </c>
      <c r="V6" s="46" t="s">
        <v>703</v>
      </c>
      <c r="W6" s="44">
        <v>10</v>
      </c>
      <c r="X6" s="44">
        <v>20</v>
      </c>
      <c r="Y6" s="98">
        <v>20</v>
      </c>
      <c r="Z6" s="44">
        <v>0</v>
      </c>
      <c r="AA6" s="99">
        <v>250000000</v>
      </c>
      <c r="AB6" s="99">
        <v>250000000</v>
      </c>
      <c r="AC6" s="99">
        <v>250000000</v>
      </c>
      <c r="AD6" s="99">
        <v>0</v>
      </c>
      <c r="AE6" s="99">
        <v>750000000</v>
      </c>
      <c r="AF6" s="100">
        <v>115</v>
      </c>
      <c r="AG6" s="101">
        <v>1</v>
      </c>
      <c r="AH6" s="102" t="s">
        <v>142</v>
      </c>
      <c r="AI6" s="102" t="s">
        <v>142</v>
      </c>
      <c r="AJ6" s="86">
        <v>8.855827134254339E-2</v>
      </c>
      <c r="AK6" s="112">
        <v>8.855827134254339E-2</v>
      </c>
      <c r="AL6" s="112">
        <v>8.855827134254339E-2</v>
      </c>
      <c r="AM6" s="83">
        <v>5</v>
      </c>
      <c r="AN6" s="44">
        <v>10</v>
      </c>
      <c r="AO6" s="61">
        <v>20</v>
      </c>
      <c r="AP6" s="61">
        <v>20</v>
      </c>
      <c r="AQ6" s="103">
        <v>5</v>
      </c>
      <c r="AR6" s="61">
        <v>30</v>
      </c>
      <c r="AS6" s="61">
        <v>60</v>
      </c>
      <c r="AT6" s="61">
        <v>20</v>
      </c>
      <c r="AU6" s="104">
        <v>5</v>
      </c>
      <c r="AV6" s="104">
        <v>30</v>
      </c>
      <c r="AW6" s="104">
        <v>60</v>
      </c>
      <c r="AX6" s="104">
        <v>20</v>
      </c>
      <c r="AY6" s="104">
        <v>5</v>
      </c>
      <c r="AZ6" s="105">
        <v>200000000</v>
      </c>
      <c r="BA6" s="99">
        <v>245020000</v>
      </c>
      <c r="BB6" s="106">
        <v>250000000</v>
      </c>
      <c r="BC6" s="106">
        <v>1300000000</v>
      </c>
      <c r="BD6" s="107">
        <v>200000000</v>
      </c>
      <c r="BE6" s="106">
        <v>245020000</v>
      </c>
      <c r="BF6" s="106">
        <v>789600000</v>
      </c>
      <c r="BG6" s="106">
        <v>267100000</v>
      </c>
      <c r="BH6" s="108">
        <v>210000000</v>
      </c>
      <c r="BI6" s="106">
        <v>1511720000</v>
      </c>
      <c r="BJ6" s="109">
        <v>86637998</v>
      </c>
      <c r="BK6" s="106">
        <v>0</v>
      </c>
      <c r="BL6" s="106">
        <v>0</v>
      </c>
      <c r="BM6" s="106">
        <v>204163333</v>
      </c>
      <c r="BN6" s="108">
        <v>86637998</v>
      </c>
      <c r="BO6" s="110" t="s">
        <v>151</v>
      </c>
      <c r="BP6" s="110" t="s">
        <v>917</v>
      </c>
      <c r="BQ6" s="110" t="s">
        <v>918</v>
      </c>
      <c r="BR6" s="111" t="s">
        <v>151</v>
      </c>
      <c r="BS6" s="44">
        <v>50</v>
      </c>
    </row>
    <row r="7" spans="1:71" ht="140" x14ac:dyDescent="0.2">
      <c r="A7" s="118">
        <v>1251</v>
      </c>
      <c r="B7" s="119">
        <v>20</v>
      </c>
      <c r="C7" s="120" t="s">
        <v>395</v>
      </c>
      <c r="D7" s="119">
        <v>1</v>
      </c>
      <c r="E7" s="121" t="s">
        <v>686</v>
      </c>
      <c r="F7" s="119">
        <v>6</v>
      </c>
      <c r="G7" s="121" t="s">
        <v>695</v>
      </c>
      <c r="H7" s="97">
        <v>1251</v>
      </c>
      <c r="I7" s="46" t="s">
        <v>919</v>
      </c>
      <c r="J7" s="43">
        <v>1638</v>
      </c>
      <c r="K7" s="46" t="s">
        <v>920</v>
      </c>
      <c r="L7" s="48" t="s">
        <v>716</v>
      </c>
      <c r="M7" s="45">
        <v>4</v>
      </c>
      <c r="N7" s="46" t="s">
        <v>717</v>
      </c>
      <c r="O7" s="46" t="s">
        <v>893</v>
      </c>
      <c r="P7" s="47">
        <v>6</v>
      </c>
      <c r="Q7" s="48" t="s">
        <v>711</v>
      </c>
      <c r="R7" s="48" t="s">
        <v>718</v>
      </c>
      <c r="S7" s="47">
        <v>92</v>
      </c>
      <c r="T7" s="48" t="s">
        <v>192</v>
      </c>
      <c r="U7" s="48">
        <v>28</v>
      </c>
      <c r="V7" s="46" t="s">
        <v>719</v>
      </c>
      <c r="W7" s="44">
        <v>0</v>
      </c>
      <c r="X7" s="44">
        <v>0</v>
      </c>
      <c r="Y7" s="98">
        <v>0</v>
      </c>
      <c r="Z7" s="44">
        <v>3</v>
      </c>
      <c r="AA7" s="99">
        <v>0</v>
      </c>
      <c r="AB7" s="99">
        <v>0</v>
      </c>
      <c r="AC7" s="99">
        <v>0</v>
      </c>
      <c r="AD7" s="99">
        <v>204000000</v>
      </c>
      <c r="AE7" s="99">
        <v>204000000</v>
      </c>
      <c r="AF7" s="100">
        <v>3</v>
      </c>
      <c r="AG7" s="101">
        <v>0.75</v>
      </c>
      <c r="AH7" s="102" t="s">
        <v>142</v>
      </c>
      <c r="AI7" s="102" t="s">
        <v>259</v>
      </c>
      <c r="AJ7" s="86">
        <v>2.4087849805171802E-2</v>
      </c>
      <c r="AK7" s="112">
        <v>2.4087849805171802E-2</v>
      </c>
      <c r="AL7" s="112">
        <v>1.8065887353878853E-2</v>
      </c>
      <c r="AM7" s="83">
        <v>1</v>
      </c>
      <c r="AN7" s="44">
        <v>0</v>
      </c>
      <c r="AO7" s="61">
        <v>0</v>
      </c>
      <c r="AP7" s="61">
        <v>3</v>
      </c>
      <c r="AQ7" s="103">
        <v>1</v>
      </c>
      <c r="AR7" s="61">
        <v>0</v>
      </c>
      <c r="AS7" s="61">
        <v>0</v>
      </c>
      <c r="AT7" s="61">
        <v>3</v>
      </c>
      <c r="AU7" s="104">
        <v>1</v>
      </c>
      <c r="AV7" s="104">
        <v>0</v>
      </c>
      <c r="AW7" s="104">
        <v>0</v>
      </c>
      <c r="AX7" s="104">
        <v>3</v>
      </c>
      <c r="AY7" s="104">
        <v>0</v>
      </c>
      <c r="AZ7" s="105">
        <v>140000000</v>
      </c>
      <c r="BA7" s="99">
        <v>0</v>
      </c>
      <c r="BB7" s="106">
        <v>0</v>
      </c>
      <c r="BC7" s="106">
        <v>250000000</v>
      </c>
      <c r="BD7" s="107">
        <v>140000000</v>
      </c>
      <c r="BE7" s="106"/>
      <c r="BF7" s="106"/>
      <c r="BG7" s="106">
        <v>182000000</v>
      </c>
      <c r="BH7" s="108">
        <v>87665788</v>
      </c>
      <c r="BI7" s="106">
        <v>269665788</v>
      </c>
      <c r="BJ7" s="109">
        <v>0</v>
      </c>
      <c r="BK7" s="106"/>
      <c r="BL7" s="106"/>
      <c r="BM7" s="106">
        <v>37414544</v>
      </c>
      <c r="BN7" s="108">
        <v>0</v>
      </c>
      <c r="BO7" s="110" t="s">
        <v>151</v>
      </c>
      <c r="BP7" s="110" t="s">
        <v>151</v>
      </c>
      <c r="BQ7" s="110" t="s">
        <v>151</v>
      </c>
      <c r="BR7" s="111" t="s">
        <v>921</v>
      </c>
      <c r="BS7" s="44">
        <v>3</v>
      </c>
    </row>
    <row r="8" spans="1:71" ht="154" x14ac:dyDescent="0.2">
      <c r="A8" s="118">
        <v>1252</v>
      </c>
      <c r="B8" s="119">
        <v>20</v>
      </c>
      <c r="C8" s="120" t="s">
        <v>395</v>
      </c>
      <c r="D8" s="119">
        <v>1</v>
      </c>
      <c r="E8" s="121" t="s">
        <v>686</v>
      </c>
      <c r="F8" s="119">
        <v>6</v>
      </c>
      <c r="G8" s="121" t="s">
        <v>695</v>
      </c>
      <c r="H8" s="97">
        <v>1252</v>
      </c>
      <c r="I8" s="46" t="s">
        <v>922</v>
      </c>
      <c r="J8" s="43">
        <v>1638</v>
      </c>
      <c r="K8" s="46" t="s">
        <v>920</v>
      </c>
      <c r="L8" s="48" t="s">
        <v>712</v>
      </c>
      <c r="M8" s="45">
        <v>600</v>
      </c>
      <c r="N8" s="46" t="s">
        <v>141</v>
      </c>
      <c r="O8" s="46" t="s">
        <v>922</v>
      </c>
      <c r="P8" s="47">
        <v>7</v>
      </c>
      <c r="Q8" s="48" t="s">
        <v>713</v>
      </c>
      <c r="R8" s="48" t="s">
        <v>714</v>
      </c>
      <c r="S8" s="47">
        <v>92</v>
      </c>
      <c r="T8" s="48" t="s">
        <v>192</v>
      </c>
      <c r="U8" s="48">
        <v>25</v>
      </c>
      <c r="V8" s="46" t="s">
        <v>715</v>
      </c>
      <c r="W8" s="44">
        <v>150</v>
      </c>
      <c r="X8" s="44">
        <v>150</v>
      </c>
      <c r="Y8" s="98">
        <v>150</v>
      </c>
      <c r="Z8" s="44">
        <v>150</v>
      </c>
      <c r="AA8" s="99">
        <v>236000000</v>
      </c>
      <c r="AB8" s="99">
        <v>235000000</v>
      </c>
      <c r="AC8" s="99">
        <v>235000000</v>
      </c>
      <c r="AD8" s="99">
        <v>235000000</v>
      </c>
      <c r="AE8" s="99">
        <v>941000000</v>
      </c>
      <c r="AF8" s="100">
        <v>240</v>
      </c>
      <c r="AG8" s="101">
        <v>0.4</v>
      </c>
      <c r="AH8" s="102" t="s">
        <v>142</v>
      </c>
      <c r="AI8" s="102" t="s">
        <v>125</v>
      </c>
      <c r="AJ8" s="86">
        <v>0.1111111111111111</v>
      </c>
      <c r="AK8" s="112">
        <v>0.10185185185185185</v>
      </c>
      <c r="AL8" s="112">
        <v>4.4444444444444446E-2</v>
      </c>
      <c r="AM8" s="83">
        <v>200</v>
      </c>
      <c r="AN8" s="44">
        <v>150</v>
      </c>
      <c r="AO8" s="61">
        <v>150</v>
      </c>
      <c r="AP8" s="61">
        <v>200</v>
      </c>
      <c r="AQ8" s="103">
        <v>200</v>
      </c>
      <c r="AR8" s="61">
        <v>0</v>
      </c>
      <c r="AS8" s="61">
        <v>150</v>
      </c>
      <c r="AT8" s="61">
        <v>200</v>
      </c>
      <c r="AU8" s="104">
        <v>200</v>
      </c>
      <c r="AV8" s="104">
        <v>0</v>
      </c>
      <c r="AW8" s="104">
        <v>240</v>
      </c>
      <c r="AX8" s="104">
        <v>0</v>
      </c>
      <c r="AY8" s="104">
        <v>0</v>
      </c>
      <c r="AZ8" s="105">
        <v>260000000</v>
      </c>
      <c r="BA8" s="99">
        <v>231299000</v>
      </c>
      <c r="BB8" s="106">
        <v>235000000</v>
      </c>
      <c r="BC8" s="106">
        <v>190000000</v>
      </c>
      <c r="BD8" s="107">
        <v>260000000</v>
      </c>
      <c r="BE8" s="106"/>
      <c r="BF8" s="106">
        <v>234814598</v>
      </c>
      <c r="BG8" s="106">
        <v>184395022</v>
      </c>
      <c r="BH8" s="108">
        <v>304042738</v>
      </c>
      <c r="BI8" s="106">
        <v>723252358</v>
      </c>
      <c r="BJ8" s="109">
        <v>32231583</v>
      </c>
      <c r="BK8" s="106"/>
      <c r="BL8" s="106">
        <v>80812964</v>
      </c>
      <c r="BM8" s="106">
        <v>0</v>
      </c>
      <c r="BN8" s="108">
        <v>32231583</v>
      </c>
      <c r="BO8" s="110" t="s">
        <v>151</v>
      </c>
      <c r="BP8" s="110" t="s">
        <v>917</v>
      </c>
      <c r="BQ8" s="110" t="s">
        <v>151</v>
      </c>
      <c r="BR8" s="111" t="s">
        <v>923</v>
      </c>
      <c r="BS8" s="44">
        <v>600</v>
      </c>
    </row>
    <row r="9" spans="1:71" ht="154" x14ac:dyDescent="0.2">
      <c r="A9" s="118">
        <v>1253</v>
      </c>
      <c r="B9" s="119">
        <v>20</v>
      </c>
      <c r="C9" s="120" t="s">
        <v>395</v>
      </c>
      <c r="D9" s="119">
        <v>1</v>
      </c>
      <c r="E9" s="121" t="s">
        <v>686</v>
      </c>
      <c r="F9" s="119">
        <v>6</v>
      </c>
      <c r="G9" s="121" t="s">
        <v>695</v>
      </c>
      <c r="H9" s="97">
        <v>1253</v>
      </c>
      <c r="I9" s="46" t="s">
        <v>387</v>
      </c>
      <c r="J9" s="43">
        <v>1641</v>
      </c>
      <c r="K9" s="46" t="s">
        <v>924</v>
      </c>
      <c r="L9" s="48" t="s">
        <v>185</v>
      </c>
      <c r="M9" s="45">
        <v>500</v>
      </c>
      <c r="N9" s="46" t="s">
        <v>720</v>
      </c>
      <c r="O9" s="46" t="s">
        <v>925</v>
      </c>
      <c r="P9" s="47">
        <v>7</v>
      </c>
      <c r="Q9" s="48" t="s">
        <v>713</v>
      </c>
      <c r="R9" s="48" t="s">
        <v>721</v>
      </c>
      <c r="S9" s="47">
        <v>100</v>
      </c>
      <c r="T9" s="115" t="s">
        <v>139</v>
      </c>
      <c r="U9" s="48">
        <v>30</v>
      </c>
      <c r="V9" s="46" t="s">
        <v>188</v>
      </c>
      <c r="W9" s="44">
        <v>125</v>
      </c>
      <c r="X9" s="44">
        <v>125</v>
      </c>
      <c r="Y9" s="98">
        <v>125</v>
      </c>
      <c r="Z9" s="44">
        <v>125</v>
      </c>
      <c r="AA9" s="99">
        <v>551000000</v>
      </c>
      <c r="AB9" s="99">
        <v>551000000</v>
      </c>
      <c r="AC9" s="99">
        <v>551000000</v>
      </c>
      <c r="AD9" s="99">
        <v>551000000</v>
      </c>
      <c r="AE9" s="99">
        <v>2204000000</v>
      </c>
      <c r="AF9" s="100">
        <v>425</v>
      </c>
      <c r="AG9" s="101">
        <v>0.85</v>
      </c>
      <c r="AH9" s="102" t="s">
        <v>142</v>
      </c>
      <c r="AI9" s="102" t="s">
        <v>259</v>
      </c>
      <c r="AJ9" s="86">
        <v>0.26024324005195421</v>
      </c>
      <c r="AK9" s="112">
        <v>0.26024324005195421</v>
      </c>
      <c r="AL9" s="112">
        <v>0.22120675404416107</v>
      </c>
      <c r="AM9" s="83">
        <v>125</v>
      </c>
      <c r="AN9" s="44">
        <v>125</v>
      </c>
      <c r="AO9" s="61">
        <v>125</v>
      </c>
      <c r="AP9" s="61">
        <v>125</v>
      </c>
      <c r="AQ9" s="103">
        <v>125</v>
      </c>
      <c r="AR9" s="61">
        <v>140</v>
      </c>
      <c r="AS9" s="61">
        <v>120</v>
      </c>
      <c r="AT9" s="61">
        <v>125</v>
      </c>
      <c r="AU9" s="104">
        <v>125</v>
      </c>
      <c r="AV9" s="104">
        <v>150</v>
      </c>
      <c r="AW9" s="104">
        <v>150</v>
      </c>
      <c r="AX9" s="104">
        <v>125</v>
      </c>
      <c r="AY9" s="104">
        <v>0</v>
      </c>
      <c r="AZ9" s="105">
        <v>800000000</v>
      </c>
      <c r="BA9" s="99">
        <v>540025000</v>
      </c>
      <c r="BB9" s="106">
        <v>600000000</v>
      </c>
      <c r="BC9" s="106">
        <v>600000000</v>
      </c>
      <c r="BD9" s="107">
        <v>800000000</v>
      </c>
      <c r="BE9" s="106">
        <v>473400000</v>
      </c>
      <c r="BF9" s="106">
        <v>637253744</v>
      </c>
      <c r="BG9" s="106">
        <v>625230285</v>
      </c>
      <c r="BH9" s="108">
        <v>800000000</v>
      </c>
      <c r="BI9" s="106">
        <v>2535884029</v>
      </c>
      <c r="BJ9" s="109">
        <v>88809464</v>
      </c>
      <c r="BK9" s="106">
        <v>178874181</v>
      </c>
      <c r="BL9" s="106">
        <v>287727000</v>
      </c>
      <c r="BM9" s="106">
        <v>45526666</v>
      </c>
      <c r="BN9" s="108">
        <v>88809464</v>
      </c>
      <c r="BO9" s="110" t="s">
        <v>151</v>
      </c>
      <c r="BP9" s="110" t="s">
        <v>917</v>
      </c>
      <c r="BQ9" s="110" t="s">
        <v>151</v>
      </c>
      <c r="BR9" s="111" t="s">
        <v>923</v>
      </c>
      <c r="BS9" s="44">
        <v>500</v>
      </c>
    </row>
    <row r="10" spans="1:71" ht="182" x14ac:dyDescent="0.2">
      <c r="A10" s="118">
        <v>1254</v>
      </c>
      <c r="B10" s="119">
        <v>20</v>
      </c>
      <c r="C10" s="120" t="s">
        <v>395</v>
      </c>
      <c r="D10" s="119">
        <v>1</v>
      </c>
      <c r="E10" s="121" t="s">
        <v>686</v>
      </c>
      <c r="F10" s="119">
        <v>6</v>
      </c>
      <c r="G10" s="121" t="s">
        <v>695</v>
      </c>
      <c r="H10" s="97">
        <v>1254</v>
      </c>
      <c r="I10" s="46" t="s">
        <v>847</v>
      </c>
      <c r="J10" s="43">
        <v>1643</v>
      </c>
      <c r="K10" s="46" t="s">
        <v>924</v>
      </c>
      <c r="L10" s="48" t="s">
        <v>166</v>
      </c>
      <c r="M10" s="45">
        <v>100</v>
      </c>
      <c r="N10" s="46" t="s">
        <v>141</v>
      </c>
      <c r="O10" s="46" t="s">
        <v>847</v>
      </c>
      <c r="P10" s="47">
        <v>11</v>
      </c>
      <c r="Q10" s="48" t="s">
        <v>707</v>
      </c>
      <c r="R10" s="48" t="s">
        <v>708</v>
      </c>
      <c r="S10" s="47">
        <v>91</v>
      </c>
      <c r="T10" s="48" t="s">
        <v>169</v>
      </c>
      <c r="U10" s="48">
        <v>33</v>
      </c>
      <c r="V10" s="46" t="s">
        <v>709</v>
      </c>
      <c r="W10" s="44">
        <v>25</v>
      </c>
      <c r="X10" s="44">
        <v>25</v>
      </c>
      <c r="Y10" s="98">
        <v>25</v>
      </c>
      <c r="Z10" s="44">
        <v>25</v>
      </c>
      <c r="AA10" s="99">
        <v>125000000</v>
      </c>
      <c r="AB10" s="99">
        <v>125000000</v>
      </c>
      <c r="AC10" s="99">
        <v>125000000</v>
      </c>
      <c r="AD10" s="99">
        <v>125000000</v>
      </c>
      <c r="AE10" s="99">
        <v>500000000</v>
      </c>
      <c r="AF10" s="100">
        <v>124</v>
      </c>
      <c r="AG10" s="101">
        <v>1.24</v>
      </c>
      <c r="AH10" s="102" t="s">
        <v>142</v>
      </c>
      <c r="AI10" s="102" t="s">
        <v>142</v>
      </c>
      <c r="AJ10" s="86">
        <v>5.9038847561695598E-2</v>
      </c>
      <c r="AK10" s="112">
        <v>5.9038847561695598E-2</v>
      </c>
      <c r="AL10" s="112">
        <v>5.9038847561695598E-2</v>
      </c>
      <c r="AM10" s="83">
        <v>25</v>
      </c>
      <c r="AN10" s="44">
        <v>25</v>
      </c>
      <c r="AO10" s="61">
        <v>25</v>
      </c>
      <c r="AP10" s="61">
        <v>25</v>
      </c>
      <c r="AQ10" s="103">
        <v>25</v>
      </c>
      <c r="AR10" s="61">
        <v>25</v>
      </c>
      <c r="AS10" s="61">
        <v>25</v>
      </c>
      <c r="AT10" s="61">
        <v>55</v>
      </c>
      <c r="AU10" s="104">
        <v>42</v>
      </c>
      <c r="AV10" s="104">
        <v>41</v>
      </c>
      <c r="AW10" s="104">
        <v>28</v>
      </c>
      <c r="AX10" s="104">
        <v>55</v>
      </c>
      <c r="AY10" s="104">
        <v>0</v>
      </c>
      <c r="AZ10" s="105">
        <v>266000000</v>
      </c>
      <c r="BA10" s="99">
        <v>122510000</v>
      </c>
      <c r="BB10" s="106">
        <v>130000000</v>
      </c>
      <c r="BC10" s="106">
        <v>330000000</v>
      </c>
      <c r="BD10" s="107">
        <v>266000000</v>
      </c>
      <c r="BE10" s="106">
        <v>122510000</v>
      </c>
      <c r="BF10" s="106">
        <v>130000000</v>
      </c>
      <c r="BG10" s="106">
        <v>330345000</v>
      </c>
      <c r="BH10" s="108">
        <v>329700000</v>
      </c>
      <c r="BI10" s="106">
        <v>912555000</v>
      </c>
      <c r="BJ10" s="109">
        <v>133480000</v>
      </c>
      <c r="BK10" s="106">
        <v>0</v>
      </c>
      <c r="BL10" s="106">
        <v>0</v>
      </c>
      <c r="BM10" s="106">
        <v>62373333</v>
      </c>
      <c r="BN10" s="108">
        <v>133480000</v>
      </c>
      <c r="BO10" s="110" t="s">
        <v>151</v>
      </c>
      <c r="BP10" s="110" t="s">
        <v>917</v>
      </c>
      <c r="BQ10" s="110" t="s">
        <v>926</v>
      </c>
      <c r="BR10" s="111" t="s">
        <v>927</v>
      </c>
      <c r="BS10" s="44">
        <v>100</v>
      </c>
    </row>
    <row r="11" spans="1:71" ht="210" x14ac:dyDescent="0.2">
      <c r="A11" s="118">
        <v>1255</v>
      </c>
      <c r="B11" s="119">
        <v>20</v>
      </c>
      <c r="C11" s="120" t="s">
        <v>395</v>
      </c>
      <c r="D11" s="119">
        <v>1</v>
      </c>
      <c r="E11" s="121" t="s">
        <v>686</v>
      </c>
      <c r="F11" s="119">
        <v>6</v>
      </c>
      <c r="G11" s="121" t="s">
        <v>695</v>
      </c>
      <c r="H11" s="97">
        <v>1255</v>
      </c>
      <c r="I11" s="46" t="s">
        <v>928</v>
      </c>
      <c r="J11" s="47">
        <v>1643</v>
      </c>
      <c r="K11" s="46" t="s">
        <v>929</v>
      </c>
      <c r="L11" s="48" t="s">
        <v>851</v>
      </c>
      <c r="M11" s="113">
        <v>125</v>
      </c>
      <c r="N11" s="46" t="s">
        <v>141</v>
      </c>
      <c r="O11" s="114" t="s">
        <v>930</v>
      </c>
      <c r="P11" s="47">
        <v>11</v>
      </c>
      <c r="Q11" s="48" t="s">
        <v>707</v>
      </c>
      <c r="R11" s="48" t="s">
        <v>852</v>
      </c>
      <c r="S11" s="47">
        <v>91</v>
      </c>
      <c r="T11" s="48" t="s">
        <v>169</v>
      </c>
      <c r="U11" s="48">
        <v>34</v>
      </c>
      <c r="V11" s="46" t="s">
        <v>853</v>
      </c>
      <c r="W11" s="44">
        <v>25</v>
      </c>
      <c r="X11" s="44">
        <v>25</v>
      </c>
      <c r="Y11" s="98">
        <v>25</v>
      </c>
      <c r="Z11" s="44">
        <v>25</v>
      </c>
      <c r="AA11" s="99">
        <v>32000000</v>
      </c>
      <c r="AB11" s="99">
        <v>32000000</v>
      </c>
      <c r="AC11" s="99">
        <v>31000000</v>
      </c>
      <c r="AD11" s="99">
        <v>31000000</v>
      </c>
      <c r="AE11" s="99">
        <v>126000000</v>
      </c>
      <c r="AF11" s="100">
        <v>50</v>
      </c>
      <c r="AG11" s="101">
        <v>0.4</v>
      </c>
      <c r="AH11" s="102" t="s">
        <v>142</v>
      </c>
      <c r="AI11" s="102" t="s">
        <v>125</v>
      </c>
      <c r="AJ11" s="86">
        <v>1.487778958554729E-2</v>
      </c>
      <c r="AK11" s="112">
        <v>1.487778958554729E-2</v>
      </c>
      <c r="AL11" s="112">
        <v>5.951115834218916E-3</v>
      </c>
      <c r="AM11" s="83">
        <v>25</v>
      </c>
      <c r="AN11" s="44">
        <v>25</v>
      </c>
      <c r="AO11" s="61">
        <v>25</v>
      </c>
      <c r="AP11" s="61">
        <v>25</v>
      </c>
      <c r="AQ11" s="103">
        <v>25</v>
      </c>
      <c r="AR11" s="61">
        <v>25</v>
      </c>
      <c r="AS11" s="61">
        <v>25</v>
      </c>
      <c r="AT11" s="61">
        <v>50</v>
      </c>
      <c r="AU11" s="104">
        <v>50</v>
      </c>
      <c r="AV11" s="104">
        <v>0</v>
      </c>
      <c r="AW11" s="104">
        <v>0</v>
      </c>
      <c r="AX11" s="104">
        <v>50</v>
      </c>
      <c r="AY11" s="104">
        <v>0</v>
      </c>
      <c r="AZ11" s="105">
        <v>78000000</v>
      </c>
      <c r="BA11" s="99">
        <v>31367000</v>
      </c>
      <c r="BB11" s="106">
        <v>40000000</v>
      </c>
      <c r="BC11" s="106">
        <v>40000000</v>
      </c>
      <c r="BD11" s="107">
        <v>78000000</v>
      </c>
      <c r="BE11" s="106">
        <v>14603000</v>
      </c>
      <c r="BF11" s="106">
        <v>40000000</v>
      </c>
      <c r="BG11" s="106">
        <v>40000000</v>
      </c>
      <c r="BH11" s="108">
        <v>78000000</v>
      </c>
      <c r="BI11" s="106">
        <v>172603000</v>
      </c>
      <c r="BJ11" s="109">
        <v>4800000</v>
      </c>
      <c r="BK11" s="106">
        <v>0</v>
      </c>
      <c r="BL11" s="106">
        <v>0</v>
      </c>
      <c r="BM11" s="106">
        <v>0</v>
      </c>
      <c r="BN11" s="108">
        <v>4800000</v>
      </c>
      <c r="BO11" s="110" t="s">
        <v>151</v>
      </c>
      <c r="BP11" s="110" t="s">
        <v>917</v>
      </c>
      <c r="BQ11" s="110" t="s">
        <v>931</v>
      </c>
      <c r="BR11" s="111" t="s">
        <v>932</v>
      </c>
      <c r="BS11" s="44">
        <v>100</v>
      </c>
    </row>
    <row r="12" spans="1:71" ht="154" x14ac:dyDescent="0.2">
      <c r="A12" s="118">
        <v>1256</v>
      </c>
      <c r="B12" s="119">
        <v>20</v>
      </c>
      <c r="C12" s="120" t="s">
        <v>395</v>
      </c>
      <c r="D12" s="119">
        <v>1</v>
      </c>
      <c r="E12" s="121" t="s">
        <v>686</v>
      </c>
      <c r="F12" s="119">
        <v>6</v>
      </c>
      <c r="G12" s="121" t="s">
        <v>695</v>
      </c>
      <c r="H12" s="97">
        <v>1256</v>
      </c>
      <c r="I12" s="46" t="s">
        <v>933</v>
      </c>
      <c r="J12" s="43">
        <v>1643</v>
      </c>
      <c r="K12" s="46" t="s">
        <v>924</v>
      </c>
      <c r="L12" s="48" t="s">
        <v>171</v>
      </c>
      <c r="M12" s="45">
        <v>100</v>
      </c>
      <c r="N12" s="46" t="s">
        <v>141</v>
      </c>
      <c r="O12" s="46" t="s">
        <v>933</v>
      </c>
      <c r="P12" s="47">
        <v>11</v>
      </c>
      <c r="Q12" s="48" t="s">
        <v>707</v>
      </c>
      <c r="R12" s="48" t="s">
        <v>848</v>
      </c>
      <c r="S12" s="47">
        <v>91</v>
      </c>
      <c r="T12" s="48" t="s">
        <v>169</v>
      </c>
      <c r="U12" s="48">
        <v>31</v>
      </c>
      <c r="V12" s="46" t="s">
        <v>849</v>
      </c>
      <c r="W12" s="44">
        <v>25</v>
      </c>
      <c r="X12" s="44">
        <v>25</v>
      </c>
      <c r="Y12" s="98">
        <v>25</v>
      </c>
      <c r="Z12" s="44">
        <v>25</v>
      </c>
      <c r="AA12" s="99">
        <v>138000000</v>
      </c>
      <c r="AB12" s="99">
        <v>138000000</v>
      </c>
      <c r="AC12" s="99">
        <v>137000000</v>
      </c>
      <c r="AD12" s="99">
        <v>137000000</v>
      </c>
      <c r="AE12" s="99">
        <v>550000000</v>
      </c>
      <c r="AF12" s="100">
        <v>99</v>
      </c>
      <c r="AG12" s="101">
        <v>0.99</v>
      </c>
      <c r="AH12" s="102" t="s">
        <v>142</v>
      </c>
      <c r="AI12" s="102" t="s">
        <v>142</v>
      </c>
      <c r="AJ12" s="86">
        <v>6.4942732317865154E-2</v>
      </c>
      <c r="AK12" s="112">
        <v>6.4942732317865154E-2</v>
      </c>
      <c r="AL12" s="112">
        <v>6.4293304994686495E-2</v>
      </c>
      <c r="AM12" s="83">
        <v>25</v>
      </c>
      <c r="AN12" s="44">
        <v>25</v>
      </c>
      <c r="AO12" s="61">
        <v>25</v>
      </c>
      <c r="AP12" s="61">
        <v>25</v>
      </c>
      <c r="AQ12" s="103">
        <v>25</v>
      </c>
      <c r="AR12" s="61">
        <v>25</v>
      </c>
      <c r="AS12" s="61">
        <v>25</v>
      </c>
      <c r="AT12" s="61">
        <v>25</v>
      </c>
      <c r="AU12" s="104">
        <v>25</v>
      </c>
      <c r="AV12" s="104">
        <v>49</v>
      </c>
      <c r="AW12" s="104">
        <v>25</v>
      </c>
      <c r="AX12" s="104">
        <v>25</v>
      </c>
      <c r="AY12" s="104">
        <v>0</v>
      </c>
      <c r="AZ12" s="105">
        <v>150000000</v>
      </c>
      <c r="BA12" s="99">
        <v>135251000</v>
      </c>
      <c r="BB12" s="106">
        <v>140000000</v>
      </c>
      <c r="BC12" s="106">
        <v>130000000</v>
      </c>
      <c r="BD12" s="107">
        <v>150000000</v>
      </c>
      <c r="BE12" s="106">
        <v>135251000</v>
      </c>
      <c r="BF12" s="106">
        <v>140000000</v>
      </c>
      <c r="BG12" s="106">
        <v>127500000</v>
      </c>
      <c r="BH12" s="108">
        <v>150000000</v>
      </c>
      <c r="BI12" s="106">
        <v>552751000</v>
      </c>
      <c r="BJ12" s="109">
        <v>89416667</v>
      </c>
      <c r="BK12" s="106">
        <v>0</v>
      </c>
      <c r="BL12" s="106">
        <v>0</v>
      </c>
      <c r="BM12" s="106">
        <v>0</v>
      </c>
      <c r="BN12" s="108">
        <v>89416667</v>
      </c>
      <c r="BO12" s="110" t="s">
        <v>151</v>
      </c>
      <c r="BP12" s="110" t="s">
        <v>917</v>
      </c>
      <c r="BQ12" s="110" t="s">
        <v>934</v>
      </c>
      <c r="BR12" s="111" t="s">
        <v>935</v>
      </c>
      <c r="BS12" s="44">
        <v>100</v>
      </c>
    </row>
    <row r="13" spans="1:71" ht="306" x14ac:dyDescent="0.2">
      <c r="A13" s="118">
        <v>1257</v>
      </c>
      <c r="B13" s="119">
        <v>20</v>
      </c>
      <c r="C13" s="120" t="s">
        <v>395</v>
      </c>
      <c r="D13" s="119">
        <v>1</v>
      </c>
      <c r="E13" s="121" t="s">
        <v>686</v>
      </c>
      <c r="F13" s="119">
        <v>6</v>
      </c>
      <c r="G13" s="121" t="s">
        <v>695</v>
      </c>
      <c r="H13" s="97">
        <v>1257</v>
      </c>
      <c r="I13" s="46" t="s">
        <v>936</v>
      </c>
      <c r="J13" s="47">
        <v>1643</v>
      </c>
      <c r="K13" s="46" t="s">
        <v>929</v>
      </c>
      <c r="L13" s="48" t="s">
        <v>854</v>
      </c>
      <c r="M13" s="45">
        <v>1000</v>
      </c>
      <c r="N13" s="46" t="s">
        <v>141</v>
      </c>
      <c r="O13" s="46" t="s">
        <v>936</v>
      </c>
      <c r="P13" s="47">
        <v>11</v>
      </c>
      <c r="Q13" s="48" t="s">
        <v>707</v>
      </c>
      <c r="R13" s="48" t="s">
        <v>855</v>
      </c>
      <c r="S13" s="47">
        <v>91</v>
      </c>
      <c r="T13" s="48" t="s">
        <v>169</v>
      </c>
      <c r="U13" s="48">
        <v>36</v>
      </c>
      <c r="V13" s="46" t="s">
        <v>856</v>
      </c>
      <c r="W13" s="44">
        <v>250</v>
      </c>
      <c r="X13" s="44">
        <v>250</v>
      </c>
      <c r="Y13" s="98">
        <v>250</v>
      </c>
      <c r="Z13" s="44">
        <v>250</v>
      </c>
      <c r="AA13" s="99">
        <v>200000000</v>
      </c>
      <c r="AB13" s="99">
        <v>200000000</v>
      </c>
      <c r="AC13" s="99">
        <v>200000000</v>
      </c>
      <c r="AD13" s="99">
        <v>200000000</v>
      </c>
      <c r="AE13" s="99">
        <v>800000000</v>
      </c>
      <c r="AF13" s="100">
        <v>1188</v>
      </c>
      <c r="AG13" s="101">
        <v>1.1879999999999999</v>
      </c>
      <c r="AH13" s="102" t="s">
        <v>259</v>
      </c>
      <c r="AI13" s="102" t="s">
        <v>142</v>
      </c>
      <c r="AJ13" s="86">
        <v>9.446215609871296E-2</v>
      </c>
      <c r="AK13" s="112">
        <v>7.7931278781438185E-2</v>
      </c>
      <c r="AL13" s="112">
        <v>9.446215609871296E-2</v>
      </c>
      <c r="AM13" s="83">
        <v>250</v>
      </c>
      <c r="AN13" s="44">
        <v>250</v>
      </c>
      <c r="AO13" s="61">
        <v>250</v>
      </c>
      <c r="AP13" s="61">
        <v>250</v>
      </c>
      <c r="AQ13" s="103">
        <v>250</v>
      </c>
      <c r="AR13" s="61">
        <v>250</v>
      </c>
      <c r="AS13" s="61">
        <v>250</v>
      </c>
      <c r="AT13" s="61">
        <v>250</v>
      </c>
      <c r="AU13" s="104">
        <v>75</v>
      </c>
      <c r="AV13" s="104">
        <v>580</v>
      </c>
      <c r="AW13" s="104">
        <v>283</v>
      </c>
      <c r="AX13" s="104">
        <v>250</v>
      </c>
      <c r="AY13" s="104">
        <v>75</v>
      </c>
      <c r="AZ13" s="105">
        <v>218000000</v>
      </c>
      <c r="BA13" s="99">
        <v>196016000</v>
      </c>
      <c r="BB13" s="106">
        <v>200000000</v>
      </c>
      <c r="BC13" s="106">
        <v>140000000</v>
      </c>
      <c r="BD13" s="107">
        <v>218000000</v>
      </c>
      <c r="BE13" s="106">
        <v>206921000</v>
      </c>
      <c r="BF13" s="106">
        <v>199990121</v>
      </c>
      <c r="BG13" s="106">
        <v>140000000</v>
      </c>
      <c r="BH13" s="108">
        <v>220300000</v>
      </c>
      <c r="BI13" s="106">
        <v>767211121</v>
      </c>
      <c r="BJ13" s="109">
        <v>115052001</v>
      </c>
      <c r="BK13" s="106">
        <v>38170000</v>
      </c>
      <c r="BL13" s="106">
        <v>53666666</v>
      </c>
      <c r="BM13" s="106">
        <v>80199999</v>
      </c>
      <c r="BN13" s="108">
        <v>115052001</v>
      </c>
      <c r="BO13" s="110" t="s">
        <v>937</v>
      </c>
      <c r="BP13" s="110" t="s">
        <v>917</v>
      </c>
      <c r="BQ13" s="110" t="s">
        <v>938</v>
      </c>
      <c r="BR13" s="111" t="s">
        <v>939</v>
      </c>
      <c r="BS13" s="44">
        <v>1000</v>
      </c>
    </row>
    <row r="14" spans="1:71" ht="210" x14ac:dyDescent="0.2">
      <c r="A14" s="118">
        <v>1258</v>
      </c>
      <c r="B14" s="119">
        <v>20</v>
      </c>
      <c r="C14" s="120" t="s">
        <v>395</v>
      </c>
      <c r="D14" s="119">
        <v>1</v>
      </c>
      <c r="E14" s="121" t="s">
        <v>686</v>
      </c>
      <c r="F14" s="119">
        <v>6</v>
      </c>
      <c r="G14" s="121" t="s">
        <v>695</v>
      </c>
      <c r="H14" s="97">
        <v>1258</v>
      </c>
      <c r="I14" s="46" t="s">
        <v>940</v>
      </c>
      <c r="J14" s="47">
        <v>1643</v>
      </c>
      <c r="K14" s="46" t="s">
        <v>929</v>
      </c>
      <c r="L14" s="48" t="s">
        <v>178</v>
      </c>
      <c r="M14" s="45">
        <v>300</v>
      </c>
      <c r="N14" s="46" t="s">
        <v>141</v>
      </c>
      <c r="O14" s="46" t="s">
        <v>940</v>
      </c>
      <c r="P14" s="47">
        <v>11</v>
      </c>
      <c r="Q14" s="48" t="s">
        <v>707</v>
      </c>
      <c r="R14" s="48" t="s">
        <v>179</v>
      </c>
      <c r="S14" s="47">
        <v>91</v>
      </c>
      <c r="T14" s="48" t="s">
        <v>169</v>
      </c>
      <c r="U14" s="48">
        <v>32</v>
      </c>
      <c r="V14" s="46" t="s">
        <v>850</v>
      </c>
      <c r="W14" s="44">
        <v>75</v>
      </c>
      <c r="X14" s="44">
        <v>75</v>
      </c>
      <c r="Y14" s="98">
        <v>75</v>
      </c>
      <c r="Z14" s="44">
        <v>75</v>
      </c>
      <c r="AA14" s="99">
        <v>187000000</v>
      </c>
      <c r="AB14" s="99">
        <v>187000000</v>
      </c>
      <c r="AC14" s="99">
        <v>187000000</v>
      </c>
      <c r="AD14" s="99">
        <v>189000000</v>
      </c>
      <c r="AE14" s="99">
        <v>750000000</v>
      </c>
      <c r="AF14" s="100">
        <v>496</v>
      </c>
      <c r="AG14" s="101">
        <v>1.6533333333333333</v>
      </c>
      <c r="AH14" s="102" t="s">
        <v>259</v>
      </c>
      <c r="AI14" s="102" t="s">
        <v>142</v>
      </c>
      <c r="AJ14" s="86">
        <v>8.855827134254339E-2</v>
      </c>
      <c r="AK14" s="112">
        <v>7.8226473019246665E-2</v>
      </c>
      <c r="AL14" s="112">
        <v>8.855827134254339E-2</v>
      </c>
      <c r="AM14" s="83">
        <v>75</v>
      </c>
      <c r="AN14" s="44">
        <v>75</v>
      </c>
      <c r="AO14" s="61">
        <v>75</v>
      </c>
      <c r="AP14" s="61">
        <v>75</v>
      </c>
      <c r="AQ14" s="103">
        <v>75</v>
      </c>
      <c r="AR14" s="61">
        <v>75</v>
      </c>
      <c r="AS14" s="61">
        <v>75</v>
      </c>
      <c r="AT14" s="61">
        <v>75</v>
      </c>
      <c r="AU14" s="104">
        <v>40</v>
      </c>
      <c r="AV14" s="104">
        <v>289</v>
      </c>
      <c r="AW14" s="104">
        <v>110</v>
      </c>
      <c r="AX14" s="104">
        <v>75</v>
      </c>
      <c r="AY14" s="104">
        <v>22</v>
      </c>
      <c r="AZ14" s="105">
        <v>44000000</v>
      </c>
      <c r="BA14" s="99">
        <v>183275000</v>
      </c>
      <c r="BB14" s="106">
        <v>190000000</v>
      </c>
      <c r="BC14" s="106">
        <v>50000000</v>
      </c>
      <c r="BD14" s="107">
        <v>44000000</v>
      </c>
      <c r="BE14" s="106">
        <v>183275000</v>
      </c>
      <c r="BF14" s="106">
        <v>190000000</v>
      </c>
      <c r="BG14" s="106">
        <v>50000000</v>
      </c>
      <c r="BH14" s="108">
        <v>44000000</v>
      </c>
      <c r="BI14" s="106">
        <v>467275000</v>
      </c>
      <c r="BJ14" s="109">
        <v>3292086</v>
      </c>
      <c r="BK14" s="106">
        <v>0</v>
      </c>
      <c r="BL14" s="106">
        <v>7000000</v>
      </c>
      <c r="BM14" s="106">
        <v>0</v>
      </c>
      <c r="BN14" s="108">
        <v>3292086</v>
      </c>
      <c r="BO14" s="110" t="s">
        <v>151</v>
      </c>
      <c r="BP14" s="110" t="s">
        <v>917</v>
      </c>
      <c r="BQ14" s="110" t="s">
        <v>941</v>
      </c>
      <c r="BR14" s="111" t="s">
        <v>942</v>
      </c>
      <c r="BS14" s="44">
        <v>300</v>
      </c>
    </row>
    <row r="15" spans="1:71" ht="196" x14ac:dyDescent="0.2">
      <c r="A15" s="118">
        <v>1259</v>
      </c>
      <c r="B15" s="119">
        <v>20</v>
      </c>
      <c r="C15" s="120" t="s">
        <v>395</v>
      </c>
      <c r="D15" s="119">
        <v>1</v>
      </c>
      <c r="E15" s="121" t="s">
        <v>686</v>
      </c>
      <c r="F15" s="119">
        <v>8</v>
      </c>
      <c r="G15" s="121" t="s">
        <v>857</v>
      </c>
      <c r="H15" s="97">
        <v>1259</v>
      </c>
      <c r="I15" s="46" t="s">
        <v>943</v>
      </c>
      <c r="J15" s="43">
        <v>1645</v>
      </c>
      <c r="K15" s="117" t="s">
        <v>944</v>
      </c>
      <c r="L15" s="48" t="s">
        <v>136</v>
      </c>
      <c r="M15" s="45">
        <v>400</v>
      </c>
      <c r="N15" s="46" t="s">
        <v>141</v>
      </c>
      <c r="O15" s="46" t="s">
        <v>943</v>
      </c>
      <c r="P15" s="47">
        <v>11</v>
      </c>
      <c r="Q15" s="48" t="s">
        <v>707</v>
      </c>
      <c r="R15" s="48" t="s">
        <v>858</v>
      </c>
      <c r="S15" s="47">
        <v>91</v>
      </c>
      <c r="T15" s="48" t="s">
        <v>169</v>
      </c>
      <c r="U15" s="48">
        <v>37</v>
      </c>
      <c r="V15" s="46" t="s">
        <v>859</v>
      </c>
      <c r="W15" s="44">
        <v>100</v>
      </c>
      <c r="X15" s="44">
        <v>100</v>
      </c>
      <c r="Y15" s="98">
        <v>100</v>
      </c>
      <c r="Z15" s="44">
        <v>100</v>
      </c>
      <c r="AA15" s="99">
        <v>71000000</v>
      </c>
      <c r="AB15" s="99">
        <v>70000000</v>
      </c>
      <c r="AC15" s="99">
        <v>70000000</v>
      </c>
      <c r="AD15" s="99">
        <v>70000000</v>
      </c>
      <c r="AE15" s="99">
        <v>281000000</v>
      </c>
      <c r="AF15" s="100">
        <v>377</v>
      </c>
      <c r="AG15" s="101">
        <v>0.9425</v>
      </c>
      <c r="AH15" s="102" t="s">
        <v>259</v>
      </c>
      <c r="AI15" s="102" t="s">
        <v>142</v>
      </c>
      <c r="AJ15" s="86">
        <v>1</v>
      </c>
      <c r="AK15" s="112">
        <v>0.83750000000000002</v>
      </c>
      <c r="AL15" s="112">
        <v>0.9425</v>
      </c>
      <c r="AM15" s="83">
        <v>100</v>
      </c>
      <c r="AN15" s="44">
        <v>100</v>
      </c>
      <c r="AO15" s="61">
        <v>100</v>
      </c>
      <c r="AP15" s="61">
        <v>100</v>
      </c>
      <c r="AQ15" s="103">
        <v>100</v>
      </c>
      <c r="AR15" s="61">
        <v>100</v>
      </c>
      <c r="AS15" s="61">
        <v>100</v>
      </c>
      <c r="AT15" s="61">
        <v>100</v>
      </c>
      <c r="AU15" s="104">
        <v>35</v>
      </c>
      <c r="AV15" s="104">
        <v>250</v>
      </c>
      <c r="AW15" s="104">
        <v>0</v>
      </c>
      <c r="AX15" s="104">
        <v>100</v>
      </c>
      <c r="AY15" s="104">
        <v>27</v>
      </c>
      <c r="AZ15" s="105">
        <v>70000000</v>
      </c>
      <c r="BA15" s="99">
        <v>69586000</v>
      </c>
      <c r="BB15" s="106">
        <v>70000000</v>
      </c>
      <c r="BC15" s="106">
        <v>50000000</v>
      </c>
      <c r="BD15" s="107">
        <v>70000000</v>
      </c>
      <c r="BE15" s="106">
        <v>69586000</v>
      </c>
      <c r="BF15" s="106">
        <v>70000000</v>
      </c>
      <c r="BG15" s="106">
        <v>41874440</v>
      </c>
      <c r="BH15" s="108">
        <v>70000000</v>
      </c>
      <c r="BI15" s="106">
        <v>251460440</v>
      </c>
      <c r="BJ15" s="109">
        <v>17370000</v>
      </c>
      <c r="BK15" s="106">
        <v>0</v>
      </c>
      <c r="BL15" s="106">
        <v>0</v>
      </c>
      <c r="BM15" s="106">
        <v>0</v>
      </c>
      <c r="BN15" s="108">
        <v>17370000</v>
      </c>
      <c r="BO15" s="110" t="s">
        <v>151</v>
      </c>
      <c r="BP15" s="110" t="s">
        <v>917</v>
      </c>
      <c r="BQ15" s="110" t="s">
        <v>945</v>
      </c>
      <c r="BR15" s="111" t="s">
        <v>946</v>
      </c>
      <c r="BS15" s="44">
        <v>400</v>
      </c>
    </row>
    <row r="16" spans="1:71" ht="266" x14ac:dyDescent="0.2">
      <c r="A16" s="118">
        <v>1260</v>
      </c>
      <c r="B16" s="119">
        <v>20</v>
      </c>
      <c r="C16" s="120" t="s">
        <v>395</v>
      </c>
      <c r="D16" s="119">
        <v>1</v>
      </c>
      <c r="E16" s="121" t="s">
        <v>686</v>
      </c>
      <c r="F16" s="119">
        <v>12</v>
      </c>
      <c r="G16" s="121" t="s">
        <v>722</v>
      </c>
      <c r="H16" s="97">
        <v>1260</v>
      </c>
      <c r="I16" s="46" t="s">
        <v>947</v>
      </c>
      <c r="J16" s="43">
        <v>1585</v>
      </c>
      <c r="K16" s="46" t="s">
        <v>948</v>
      </c>
      <c r="L16" s="48" t="s">
        <v>723</v>
      </c>
      <c r="M16" s="45">
        <v>1</v>
      </c>
      <c r="N16" s="46" t="s">
        <v>724</v>
      </c>
      <c r="O16" s="46" t="s">
        <v>947</v>
      </c>
      <c r="P16" s="47">
        <v>4</v>
      </c>
      <c r="Q16" s="48" t="s">
        <v>725</v>
      </c>
      <c r="R16" s="48" t="s">
        <v>726</v>
      </c>
      <c r="S16" s="47">
        <v>90</v>
      </c>
      <c r="T16" s="48" t="s">
        <v>242</v>
      </c>
      <c r="U16" s="48">
        <v>3</v>
      </c>
      <c r="V16" s="46" t="s">
        <v>509</v>
      </c>
      <c r="W16" s="44">
        <v>1</v>
      </c>
      <c r="X16" s="44">
        <v>1</v>
      </c>
      <c r="Y16" s="98">
        <v>1</v>
      </c>
      <c r="Z16" s="44">
        <v>1</v>
      </c>
      <c r="AA16" s="99">
        <v>130000000</v>
      </c>
      <c r="AB16" s="99">
        <v>134000000</v>
      </c>
      <c r="AC16" s="99">
        <v>138000000</v>
      </c>
      <c r="AD16" s="99">
        <v>147000000</v>
      </c>
      <c r="AE16" s="99">
        <v>549000000</v>
      </c>
      <c r="AF16" s="100">
        <v>1</v>
      </c>
      <c r="AG16" s="101">
        <v>1</v>
      </c>
      <c r="AH16" s="102" t="s">
        <v>142</v>
      </c>
      <c r="AI16" s="102" t="s">
        <v>142</v>
      </c>
      <c r="AJ16" s="86">
        <v>1</v>
      </c>
      <c r="AK16" s="112">
        <v>1</v>
      </c>
      <c r="AL16" s="112">
        <v>1</v>
      </c>
      <c r="AM16" s="83">
        <v>1</v>
      </c>
      <c r="AN16" s="44">
        <v>1</v>
      </c>
      <c r="AO16" s="61">
        <v>1</v>
      </c>
      <c r="AP16" s="61">
        <v>1</v>
      </c>
      <c r="AQ16" s="103">
        <v>1</v>
      </c>
      <c r="AR16" s="61">
        <v>1</v>
      </c>
      <c r="AS16" s="61">
        <v>1</v>
      </c>
      <c r="AT16" s="61">
        <v>2</v>
      </c>
      <c r="AU16" s="104">
        <v>1</v>
      </c>
      <c r="AV16" s="104">
        <v>1</v>
      </c>
      <c r="AW16" s="104">
        <v>1</v>
      </c>
      <c r="AX16" s="104">
        <v>2</v>
      </c>
      <c r="AY16" s="104">
        <v>0</v>
      </c>
      <c r="AZ16" s="105">
        <v>140000000</v>
      </c>
      <c r="BA16" s="99">
        <v>127411000</v>
      </c>
      <c r="BB16" s="106">
        <v>135000000</v>
      </c>
      <c r="BC16" s="106">
        <v>140000000</v>
      </c>
      <c r="BD16" s="107">
        <v>140000000</v>
      </c>
      <c r="BE16" s="106">
        <v>127411000</v>
      </c>
      <c r="BF16" s="106">
        <v>134999599</v>
      </c>
      <c r="BG16" s="106">
        <v>140000000</v>
      </c>
      <c r="BH16" s="108">
        <v>139894999</v>
      </c>
      <c r="BI16" s="106">
        <v>542305598</v>
      </c>
      <c r="BJ16" s="109">
        <v>0</v>
      </c>
      <c r="BK16" s="106">
        <v>0</v>
      </c>
      <c r="BL16" s="106">
        <v>0</v>
      </c>
      <c r="BM16" s="106">
        <v>0</v>
      </c>
      <c r="BN16" s="108">
        <v>0</v>
      </c>
      <c r="BO16" s="110" t="s">
        <v>949</v>
      </c>
      <c r="BP16" s="110" t="s">
        <v>950</v>
      </c>
      <c r="BQ16" s="110" t="s">
        <v>151</v>
      </c>
      <c r="BR16" s="111" t="s">
        <v>951</v>
      </c>
      <c r="BS16" s="85">
        <v>4</v>
      </c>
    </row>
    <row r="17" spans="1:71" ht="154" x14ac:dyDescent="0.2">
      <c r="A17" s="118">
        <v>1261</v>
      </c>
      <c r="B17" s="119">
        <v>20</v>
      </c>
      <c r="C17" s="120" t="s">
        <v>395</v>
      </c>
      <c r="D17" s="119">
        <v>1</v>
      </c>
      <c r="E17" s="121" t="s">
        <v>686</v>
      </c>
      <c r="F17" s="119">
        <v>14</v>
      </c>
      <c r="G17" s="121" t="s">
        <v>727</v>
      </c>
      <c r="H17" s="97">
        <v>1261</v>
      </c>
      <c r="I17" s="46" t="s">
        <v>952</v>
      </c>
      <c r="J17" s="43">
        <v>1586</v>
      </c>
      <c r="K17" s="46" t="s">
        <v>953</v>
      </c>
      <c r="L17" s="48" t="s">
        <v>143</v>
      </c>
      <c r="M17" s="45">
        <v>18</v>
      </c>
      <c r="N17" s="46" t="s">
        <v>717</v>
      </c>
      <c r="O17" s="46" t="s">
        <v>954</v>
      </c>
      <c r="P17" s="47">
        <v>6</v>
      </c>
      <c r="Q17" s="48" t="s">
        <v>711</v>
      </c>
      <c r="R17" s="48" t="s">
        <v>728</v>
      </c>
      <c r="S17" s="47">
        <v>90</v>
      </c>
      <c r="T17" s="48" t="s">
        <v>242</v>
      </c>
      <c r="U17" s="48">
        <v>4</v>
      </c>
      <c r="V17" s="46" t="s">
        <v>729</v>
      </c>
      <c r="W17" s="44">
        <v>5</v>
      </c>
      <c r="X17" s="44">
        <v>5</v>
      </c>
      <c r="Y17" s="98">
        <v>4</v>
      </c>
      <c r="Z17" s="44">
        <v>4</v>
      </c>
      <c r="AA17" s="99">
        <v>524000000</v>
      </c>
      <c r="AB17" s="99">
        <v>524000000</v>
      </c>
      <c r="AC17" s="99">
        <v>524000000</v>
      </c>
      <c r="AD17" s="99">
        <v>524000000</v>
      </c>
      <c r="AE17" s="99">
        <v>2096000000</v>
      </c>
      <c r="AF17" s="100">
        <v>33</v>
      </c>
      <c r="AG17" s="101">
        <v>1.8333333333333333</v>
      </c>
      <c r="AH17" s="102" t="s">
        <v>142</v>
      </c>
      <c r="AI17" s="102" t="s">
        <v>142</v>
      </c>
      <c r="AJ17" s="86">
        <v>1</v>
      </c>
      <c r="AK17" s="112">
        <v>1</v>
      </c>
      <c r="AL17" s="112">
        <v>1</v>
      </c>
      <c r="AM17" s="83">
        <v>4</v>
      </c>
      <c r="AN17" s="44">
        <v>5</v>
      </c>
      <c r="AO17" s="61">
        <v>5</v>
      </c>
      <c r="AP17" s="61">
        <v>4</v>
      </c>
      <c r="AQ17" s="103">
        <v>4</v>
      </c>
      <c r="AR17" s="61">
        <v>16</v>
      </c>
      <c r="AS17" s="61">
        <v>5</v>
      </c>
      <c r="AT17" s="61">
        <v>6</v>
      </c>
      <c r="AU17" s="104">
        <v>4</v>
      </c>
      <c r="AV17" s="104">
        <v>16</v>
      </c>
      <c r="AW17" s="104">
        <v>11</v>
      </c>
      <c r="AX17" s="104">
        <v>6</v>
      </c>
      <c r="AY17" s="104">
        <v>0</v>
      </c>
      <c r="AZ17" s="105">
        <v>800000000</v>
      </c>
      <c r="BA17" s="99">
        <v>513562000</v>
      </c>
      <c r="BB17" s="106">
        <v>600000000</v>
      </c>
      <c r="BC17" s="106">
        <v>800000000</v>
      </c>
      <c r="BD17" s="107">
        <v>800000000</v>
      </c>
      <c r="BE17" s="106">
        <v>513562000</v>
      </c>
      <c r="BF17" s="106">
        <v>509841230</v>
      </c>
      <c r="BG17" s="106">
        <v>793268593</v>
      </c>
      <c r="BH17" s="108">
        <v>636861494</v>
      </c>
      <c r="BI17" s="106">
        <v>2453533317</v>
      </c>
      <c r="BJ17" s="109">
        <v>0</v>
      </c>
      <c r="BK17" s="106">
        <v>41754171</v>
      </c>
      <c r="BL17" s="106">
        <v>102249513</v>
      </c>
      <c r="BM17" s="106">
        <v>113221900</v>
      </c>
      <c r="BN17" s="108">
        <v>0</v>
      </c>
      <c r="BO17" s="110" t="s">
        <v>955</v>
      </c>
      <c r="BP17" s="110" t="s">
        <v>917</v>
      </c>
      <c r="BQ17" s="110" t="s">
        <v>151</v>
      </c>
      <c r="BR17" s="111" t="s">
        <v>151</v>
      </c>
      <c r="BS17" s="44">
        <v>18</v>
      </c>
    </row>
    <row r="18" spans="1:71" ht="293" x14ac:dyDescent="0.2">
      <c r="A18" s="118">
        <v>1262</v>
      </c>
      <c r="B18" s="119">
        <v>20</v>
      </c>
      <c r="C18" s="120" t="s">
        <v>395</v>
      </c>
      <c r="D18" s="119">
        <v>1</v>
      </c>
      <c r="E18" s="121" t="s">
        <v>686</v>
      </c>
      <c r="F18" s="119">
        <v>17</v>
      </c>
      <c r="G18" s="121" t="s">
        <v>730</v>
      </c>
      <c r="H18" s="97">
        <v>1262</v>
      </c>
      <c r="I18" s="46" t="s">
        <v>956</v>
      </c>
      <c r="J18" s="43">
        <v>1587</v>
      </c>
      <c r="K18" s="46" t="s">
        <v>957</v>
      </c>
      <c r="L18" s="48" t="s">
        <v>244</v>
      </c>
      <c r="M18" s="45">
        <v>160</v>
      </c>
      <c r="N18" s="46" t="s">
        <v>731</v>
      </c>
      <c r="O18" s="46" t="s">
        <v>956</v>
      </c>
      <c r="P18" s="47">
        <v>4</v>
      </c>
      <c r="Q18" s="48" t="s">
        <v>725</v>
      </c>
      <c r="R18" s="48" t="s">
        <v>732</v>
      </c>
      <c r="S18" s="47">
        <v>90</v>
      </c>
      <c r="T18" s="48" t="s">
        <v>242</v>
      </c>
      <c r="U18" s="48">
        <v>6</v>
      </c>
      <c r="V18" s="46" t="s">
        <v>733</v>
      </c>
      <c r="W18" s="44">
        <v>40</v>
      </c>
      <c r="X18" s="44">
        <v>40</v>
      </c>
      <c r="Y18" s="98">
        <v>40</v>
      </c>
      <c r="Z18" s="44">
        <v>40</v>
      </c>
      <c r="AA18" s="99">
        <v>925000000</v>
      </c>
      <c r="AB18" s="99">
        <v>966000000</v>
      </c>
      <c r="AC18" s="99">
        <v>1008000000</v>
      </c>
      <c r="AD18" s="99">
        <v>1101000000</v>
      </c>
      <c r="AE18" s="99">
        <v>4000000000</v>
      </c>
      <c r="AF18" s="100">
        <v>75</v>
      </c>
      <c r="AG18" s="101">
        <v>0.46875</v>
      </c>
      <c r="AH18" s="102" t="s">
        <v>259</v>
      </c>
      <c r="AI18" s="102" t="s">
        <v>131</v>
      </c>
      <c r="AJ18" s="86">
        <v>0.30769230769230771</v>
      </c>
      <c r="AK18" s="112">
        <v>0.24807692307692308</v>
      </c>
      <c r="AL18" s="112">
        <v>0.14423076923076925</v>
      </c>
      <c r="AM18" s="83">
        <v>40</v>
      </c>
      <c r="AN18" s="44">
        <v>40</v>
      </c>
      <c r="AO18" s="61">
        <v>40</v>
      </c>
      <c r="AP18" s="61">
        <v>40</v>
      </c>
      <c r="AQ18" s="103">
        <v>40</v>
      </c>
      <c r="AR18" s="61">
        <v>40</v>
      </c>
      <c r="AS18" s="61">
        <v>24</v>
      </c>
      <c r="AT18" s="61">
        <v>40</v>
      </c>
      <c r="AU18" s="104">
        <v>25</v>
      </c>
      <c r="AV18" s="104">
        <v>35</v>
      </c>
      <c r="AW18" s="104">
        <v>24</v>
      </c>
      <c r="AX18" s="104">
        <v>16</v>
      </c>
      <c r="AY18" s="104">
        <v>0</v>
      </c>
      <c r="AZ18" s="105">
        <v>1000000000</v>
      </c>
      <c r="BA18" s="99">
        <v>906576000</v>
      </c>
      <c r="BB18" s="106">
        <v>1000000000</v>
      </c>
      <c r="BC18" s="106">
        <v>470000000</v>
      </c>
      <c r="BD18" s="107">
        <v>1000000000</v>
      </c>
      <c r="BE18" s="106">
        <v>895776000</v>
      </c>
      <c r="BF18" s="106">
        <v>281082862</v>
      </c>
      <c r="BG18" s="106">
        <v>245596056</v>
      </c>
      <c r="BH18" s="108">
        <v>460000000</v>
      </c>
      <c r="BI18" s="106">
        <v>1882454918</v>
      </c>
      <c r="BJ18" s="109">
        <v>460000000</v>
      </c>
      <c r="BK18" s="106">
        <v>884942667</v>
      </c>
      <c r="BL18" s="106">
        <v>281082862</v>
      </c>
      <c r="BM18" s="106">
        <v>219752722</v>
      </c>
      <c r="BN18" s="108">
        <v>460000000</v>
      </c>
      <c r="BO18" s="110" t="s">
        <v>958</v>
      </c>
      <c r="BP18" s="110" t="s">
        <v>959</v>
      </c>
      <c r="BQ18" s="110" t="s">
        <v>151</v>
      </c>
      <c r="BR18" s="111" t="s">
        <v>960</v>
      </c>
      <c r="BS18" s="44">
        <v>160</v>
      </c>
    </row>
    <row r="19" spans="1:71" ht="293" x14ac:dyDescent="0.2">
      <c r="A19" s="118">
        <v>1263</v>
      </c>
      <c r="B19" s="119">
        <v>20</v>
      </c>
      <c r="C19" s="120" t="s">
        <v>395</v>
      </c>
      <c r="D19" s="119">
        <v>1</v>
      </c>
      <c r="E19" s="121" t="s">
        <v>686</v>
      </c>
      <c r="F19" s="122">
        <v>17</v>
      </c>
      <c r="G19" s="125" t="s">
        <v>730</v>
      </c>
      <c r="H19" s="97">
        <v>1263</v>
      </c>
      <c r="I19" s="46" t="s">
        <v>961</v>
      </c>
      <c r="J19" s="43">
        <v>1587</v>
      </c>
      <c r="K19" s="46" t="s">
        <v>957</v>
      </c>
      <c r="L19" s="48" t="s">
        <v>734</v>
      </c>
      <c r="M19" s="45">
        <v>160</v>
      </c>
      <c r="N19" s="46" t="s">
        <v>141</v>
      </c>
      <c r="O19" s="46" t="s">
        <v>961</v>
      </c>
      <c r="P19" s="47">
        <v>4</v>
      </c>
      <c r="Q19" s="48" t="s">
        <v>725</v>
      </c>
      <c r="R19" s="48" t="s">
        <v>732</v>
      </c>
      <c r="S19" s="47">
        <v>90</v>
      </c>
      <c r="T19" s="48" t="s">
        <v>242</v>
      </c>
      <c r="U19" s="48">
        <v>5</v>
      </c>
      <c r="V19" s="46" t="s">
        <v>735</v>
      </c>
      <c r="W19" s="44">
        <v>40</v>
      </c>
      <c r="X19" s="44">
        <v>40</v>
      </c>
      <c r="Y19" s="98">
        <v>40</v>
      </c>
      <c r="Z19" s="44">
        <v>40</v>
      </c>
      <c r="AA19" s="99">
        <v>2150000000</v>
      </c>
      <c r="AB19" s="99">
        <v>2193000000</v>
      </c>
      <c r="AC19" s="99">
        <v>2259000000</v>
      </c>
      <c r="AD19" s="99">
        <v>2398000000</v>
      </c>
      <c r="AE19" s="99">
        <v>9000000000</v>
      </c>
      <c r="AF19" s="100">
        <v>73</v>
      </c>
      <c r="AG19" s="101">
        <v>0.45624999999999999</v>
      </c>
      <c r="AH19" s="102" t="s">
        <v>259</v>
      </c>
      <c r="AI19" s="102" t="s">
        <v>131</v>
      </c>
      <c r="AJ19" s="86">
        <v>0.69230769230769229</v>
      </c>
      <c r="AK19" s="112">
        <v>0.55817307692307694</v>
      </c>
      <c r="AL19" s="112">
        <v>0.3158653846153846</v>
      </c>
      <c r="AM19" s="83">
        <v>40</v>
      </c>
      <c r="AN19" s="44">
        <v>40</v>
      </c>
      <c r="AO19" s="61">
        <v>40</v>
      </c>
      <c r="AP19" s="61">
        <v>40</v>
      </c>
      <c r="AQ19" s="103">
        <v>40</v>
      </c>
      <c r="AR19" s="61">
        <v>40</v>
      </c>
      <c r="AS19" s="61">
        <v>24</v>
      </c>
      <c r="AT19" s="61">
        <v>40</v>
      </c>
      <c r="AU19" s="104">
        <v>25</v>
      </c>
      <c r="AV19" s="104">
        <v>33</v>
      </c>
      <c r="AW19" s="104">
        <v>24</v>
      </c>
      <c r="AX19" s="104">
        <v>16</v>
      </c>
      <c r="AY19" s="104">
        <v>0</v>
      </c>
      <c r="AZ19" s="105">
        <v>2200000000</v>
      </c>
      <c r="BA19" s="99">
        <v>2107176000</v>
      </c>
      <c r="BB19" s="106">
        <v>2200000000</v>
      </c>
      <c r="BC19" s="106">
        <v>850000000</v>
      </c>
      <c r="BD19" s="107">
        <v>2200000000</v>
      </c>
      <c r="BE19" s="106">
        <v>2101176000</v>
      </c>
      <c r="BF19" s="106">
        <v>1358417138</v>
      </c>
      <c r="BG19" s="106">
        <v>209573833</v>
      </c>
      <c r="BH19" s="108">
        <v>2668000000</v>
      </c>
      <c r="BI19" s="106">
        <v>6337166971</v>
      </c>
      <c r="BJ19" s="109">
        <v>2625839999</v>
      </c>
      <c r="BK19" s="106">
        <v>2099376000</v>
      </c>
      <c r="BL19" s="106">
        <v>1329160471</v>
      </c>
      <c r="BM19" s="106">
        <v>188573833</v>
      </c>
      <c r="BN19" s="108">
        <v>2625839999</v>
      </c>
      <c r="BO19" s="110" t="s">
        <v>958</v>
      </c>
      <c r="BP19" s="110" t="s">
        <v>962</v>
      </c>
      <c r="BQ19" s="110" t="s">
        <v>151</v>
      </c>
      <c r="BR19" s="111" t="s">
        <v>960</v>
      </c>
      <c r="BS19" s="44">
        <v>160</v>
      </c>
    </row>
    <row r="20" spans="1:71" ht="319" x14ac:dyDescent="0.2">
      <c r="A20" s="118">
        <v>1264</v>
      </c>
      <c r="B20" s="119">
        <v>20</v>
      </c>
      <c r="C20" s="120" t="s">
        <v>395</v>
      </c>
      <c r="D20" s="119">
        <v>1</v>
      </c>
      <c r="E20" s="121" t="s">
        <v>686</v>
      </c>
      <c r="F20" s="119">
        <v>19</v>
      </c>
      <c r="G20" s="121" t="s">
        <v>860</v>
      </c>
      <c r="H20" s="97">
        <v>1264</v>
      </c>
      <c r="I20" s="46" t="s">
        <v>963</v>
      </c>
      <c r="J20" s="43">
        <v>1589</v>
      </c>
      <c r="K20" s="46" t="s">
        <v>964</v>
      </c>
      <c r="L20" s="48" t="s">
        <v>306</v>
      </c>
      <c r="M20" s="45">
        <v>150</v>
      </c>
      <c r="N20" s="46" t="s">
        <v>861</v>
      </c>
      <c r="O20" s="46" t="s">
        <v>963</v>
      </c>
      <c r="P20" s="47">
        <v>9</v>
      </c>
      <c r="Q20" s="48" t="s">
        <v>862</v>
      </c>
      <c r="R20" s="48" t="s">
        <v>863</v>
      </c>
      <c r="S20" s="47">
        <v>96</v>
      </c>
      <c r="T20" s="48" t="s">
        <v>286</v>
      </c>
      <c r="U20" s="48">
        <v>9</v>
      </c>
      <c r="V20" s="46" t="s">
        <v>309</v>
      </c>
      <c r="W20" s="44">
        <v>38</v>
      </c>
      <c r="X20" s="44">
        <v>38</v>
      </c>
      <c r="Y20" s="98">
        <v>36</v>
      </c>
      <c r="Z20" s="44">
        <v>38</v>
      </c>
      <c r="AA20" s="99">
        <v>1000000000</v>
      </c>
      <c r="AB20" s="99">
        <v>1000000000</v>
      </c>
      <c r="AC20" s="99">
        <v>1000000000</v>
      </c>
      <c r="AD20" s="99">
        <v>2372000000</v>
      </c>
      <c r="AE20" s="99">
        <v>5372000000</v>
      </c>
      <c r="AF20" s="100">
        <v>158</v>
      </c>
      <c r="AG20" s="101">
        <v>1.0533333333333332</v>
      </c>
      <c r="AH20" s="102" t="s">
        <v>142</v>
      </c>
      <c r="AI20" s="102" t="s">
        <v>142</v>
      </c>
      <c r="AJ20" s="86">
        <v>1</v>
      </c>
      <c r="AK20" s="112">
        <v>1</v>
      </c>
      <c r="AL20" s="112">
        <v>1</v>
      </c>
      <c r="AM20" s="83">
        <v>38</v>
      </c>
      <c r="AN20" s="44">
        <v>38</v>
      </c>
      <c r="AO20" s="61">
        <v>38</v>
      </c>
      <c r="AP20" s="61">
        <v>36</v>
      </c>
      <c r="AQ20" s="103">
        <v>38</v>
      </c>
      <c r="AR20" s="61">
        <v>35</v>
      </c>
      <c r="AS20" s="61">
        <v>57</v>
      </c>
      <c r="AT20" s="61">
        <v>63</v>
      </c>
      <c r="AU20" s="104">
        <v>21</v>
      </c>
      <c r="AV20" s="104">
        <v>6</v>
      </c>
      <c r="AW20" s="104">
        <v>68</v>
      </c>
      <c r="AX20" s="104">
        <v>63</v>
      </c>
      <c r="AY20" s="104">
        <v>21</v>
      </c>
      <c r="AZ20" s="105">
        <v>1000000000</v>
      </c>
      <c r="BA20" s="99">
        <v>980081000</v>
      </c>
      <c r="BB20" s="106">
        <v>2000000000</v>
      </c>
      <c r="BC20" s="106">
        <v>2950000000</v>
      </c>
      <c r="BD20" s="107">
        <v>1000000000</v>
      </c>
      <c r="BE20" s="106">
        <v>1307881000</v>
      </c>
      <c r="BF20" s="106">
        <v>1733919564</v>
      </c>
      <c r="BG20" s="106">
        <v>3065365131</v>
      </c>
      <c r="BH20" s="108">
        <v>1017504800</v>
      </c>
      <c r="BI20" s="106">
        <v>7124670495</v>
      </c>
      <c r="BJ20" s="109">
        <v>597733870</v>
      </c>
      <c r="BK20" s="106">
        <v>491475009</v>
      </c>
      <c r="BL20" s="106">
        <v>230659999</v>
      </c>
      <c r="BM20" s="106">
        <v>379954174</v>
      </c>
      <c r="BN20" s="108">
        <v>597733870</v>
      </c>
      <c r="BO20" s="110" t="s">
        <v>965</v>
      </c>
      <c r="BP20" s="110" t="s">
        <v>966</v>
      </c>
      <c r="BQ20" s="110" t="s">
        <v>967</v>
      </c>
      <c r="BR20" s="111" t="s">
        <v>968</v>
      </c>
      <c r="BS20" s="44">
        <v>150</v>
      </c>
    </row>
    <row r="21" spans="1:71" ht="306" x14ac:dyDescent="0.2">
      <c r="A21" s="118">
        <v>1265</v>
      </c>
      <c r="B21" s="119">
        <v>20</v>
      </c>
      <c r="C21" s="120" t="s">
        <v>395</v>
      </c>
      <c r="D21" s="119">
        <v>1</v>
      </c>
      <c r="E21" s="121" t="s">
        <v>686</v>
      </c>
      <c r="F21" s="119">
        <v>20</v>
      </c>
      <c r="G21" s="121" t="s">
        <v>736</v>
      </c>
      <c r="H21" s="97">
        <v>1265</v>
      </c>
      <c r="I21" s="46" t="s">
        <v>894</v>
      </c>
      <c r="J21" s="43">
        <v>1590</v>
      </c>
      <c r="K21" s="46" t="s">
        <v>969</v>
      </c>
      <c r="L21" s="48" t="s">
        <v>143</v>
      </c>
      <c r="M21" s="45">
        <v>600</v>
      </c>
      <c r="N21" s="46" t="s">
        <v>141</v>
      </c>
      <c r="O21" s="46" t="s">
        <v>894</v>
      </c>
      <c r="P21" s="47">
        <v>7</v>
      </c>
      <c r="Q21" s="48" t="s">
        <v>713</v>
      </c>
      <c r="R21" s="48" t="s">
        <v>740</v>
      </c>
      <c r="S21" s="47">
        <v>93</v>
      </c>
      <c r="T21" s="48" t="s">
        <v>207</v>
      </c>
      <c r="U21" s="48">
        <v>12</v>
      </c>
      <c r="V21" s="46" t="s">
        <v>742</v>
      </c>
      <c r="W21" s="44">
        <v>150</v>
      </c>
      <c r="X21" s="44">
        <v>150</v>
      </c>
      <c r="Y21" s="98">
        <v>150</v>
      </c>
      <c r="Z21" s="44">
        <v>150</v>
      </c>
      <c r="AA21" s="99">
        <v>391000000</v>
      </c>
      <c r="AB21" s="99">
        <v>390000000</v>
      </c>
      <c r="AC21" s="99">
        <v>390000000</v>
      </c>
      <c r="AD21" s="99">
        <v>390000000</v>
      </c>
      <c r="AE21" s="99">
        <v>1561000000</v>
      </c>
      <c r="AF21" s="100">
        <v>755</v>
      </c>
      <c r="AG21" s="101">
        <v>1.2583333333333333</v>
      </c>
      <c r="AH21" s="102" t="s">
        <v>142</v>
      </c>
      <c r="AI21" s="102" t="s">
        <v>142</v>
      </c>
      <c r="AJ21" s="86">
        <v>0.33469125214408235</v>
      </c>
      <c r="AK21" s="112">
        <v>0.33469125214408235</v>
      </c>
      <c r="AL21" s="112">
        <v>0.33469125214408235</v>
      </c>
      <c r="AM21" s="83">
        <v>150</v>
      </c>
      <c r="AN21" s="44">
        <v>150</v>
      </c>
      <c r="AO21" s="61">
        <v>150</v>
      </c>
      <c r="AP21" s="61">
        <v>150</v>
      </c>
      <c r="AQ21" s="103">
        <v>150</v>
      </c>
      <c r="AR21" s="61">
        <v>150</v>
      </c>
      <c r="AS21" s="61">
        <v>215</v>
      </c>
      <c r="AT21" s="61">
        <v>150</v>
      </c>
      <c r="AU21" s="104">
        <v>150</v>
      </c>
      <c r="AV21" s="104">
        <v>240</v>
      </c>
      <c r="AW21" s="104">
        <v>215</v>
      </c>
      <c r="AX21" s="104">
        <v>150</v>
      </c>
      <c r="AY21" s="104">
        <v>150</v>
      </c>
      <c r="AZ21" s="105">
        <v>390000000</v>
      </c>
      <c r="BA21" s="99">
        <v>383212000</v>
      </c>
      <c r="BB21" s="106">
        <v>400000000</v>
      </c>
      <c r="BC21" s="106">
        <v>450000000</v>
      </c>
      <c r="BD21" s="107">
        <v>390000000</v>
      </c>
      <c r="BE21" s="106">
        <v>383212000</v>
      </c>
      <c r="BF21" s="106">
        <v>385350000</v>
      </c>
      <c r="BG21" s="106">
        <v>351290019</v>
      </c>
      <c r="BH21" s="108">
        <v>391244849</v>
      </c>
      <c r="BI21" s="106">
        <v>1511096868</v>
      </c>
      <c r="BJ21" s="109">
        <v>17000000</v>
      </c>
      <c r="BK21" s="106">
        <v>1080818</v>
      </c>
      <c r="BL21" s="106">
        <v>0</v>
      </c>
      <c r="BM21" s="106">
        <v>11305285</v>
      </c>
      <c r="BN21" s="108">
        <v>17000000</v>
      </c>
      <c r="BO21" s="110" t="s">
        <v>970</v>
      </c>
      <c r="BP21" s="110" t="s">
        <v>917</v>
      </c>
      <c r="BQ21" s="110" t="s">
        <v>151</v>
      </c>
      <c r="BR21" s="111" t="s">
        <v>971</v>
      </c>
      <c r="BS21" s="44">
        <v>600</v>
      </c>
    </row>
    <row r="22" spans="1:71" ht="238" x14ac:dyDescent="0.2">
      <c r="A22" s="118">
        <v>1266</v>
      </c>
      <c r="B22" s="119">
        <v>20</v>
      </c>
      <c r="C22" s="120" t="s">
        <v>395</v>
      </c>
      <c r="D22" s="119">
        <v>1</v>
      </c>
      <c r="E22" s="121" t="s">
        <v>686</v>
      </c>
      <c r="F22" s="119">
        <v>20</v>
      </c>
      <c r="G22" s="121" t="s">
        <v>736</v>
      </c>
      <c r="H22" s="97">
        <v>1266</v>
      </c>
      <c r="I22" s="46" t="s">
        <v>972</v>
      </c>
      <c r="J22" s="43">
        <v>1590</v>
      </c>
      <c r="K22" s="46" t="s">
        <v>969</v>
      </c>
      <c r="L22" s="48" t="s">
        <v>739</v>
      </c>
      <c r="M22" s="45">
        <v>600</v>
      </c>
      <c r="N22" s="46" t="s">
        <v>141</v>
      </c>
      <c r="O22" s="46" t="s">
        <v>972</v>
      </c>
      <c r="P22" s="47">
        <v>7</v>
      </c>
      <c r="Q22" s="48" t="s">
        <v>713</v>
      </c>
      <c r="R22" s="48" t="s">
        <v>740</v>
      </c>
      <c r="S22" s="47">
        <v>93</v>
      </c>
      <c r="T22" s="48" t="s">
        <v>207</v>
      </c>
      <c r="U22" s="48">
        <v>11</v>
      </c>
      <c r="V22" s="46" t="s">
        <v>741</v>
      </c>
      <c r="W22" s="44">
        <v>150</v>
      </c>
      <c r="X22" s="44">
        <v>150</v>
      </c>
      <c r="Y22" s="98">
        <v>150</v>
      </c>
      <c r="Z22" s="44">
        <v>150</v>
      </c>
      <c r="AA22" s="99">
        <v>125000000</v>
      </c>
      <c r="AB22" s="99">
        <v>125000000</v>
      </c>
      <c r="AC22" s="99">
        <v>125000000</v>
      </c>
      <c r="AD22" s="99">
        <v>125000000</v>
      </c>
      <c r="AE22" s="99">
        <v>500000000</v>
      </c>
      <c r="AF22" s="100">
        <v>795</v>
      </c>
      <c r="AG22" s="101">
        <v>1.325</v>
      </c>
      <c r="AH22" s="102" t="s">
        <v>142</v>
      </c>
      <c r="AI22" s="102" t="s">
        <v>142</v>
      </c>
      <c r="AJ22" s="86">
        <v>0.1072041166380789</v>
      </c>
      <c r="AK22" s="112">
        <v>0.1072041166380789</v>
      </c>
      <c r="AL22" s="112">
        <v>0.1072041166380789</v>
      </c>
      <c r="AM22" s="83">
        <v>150</v>
      </c>
      <c r="AN22" s="44">
        <v>150</v>
      </c>
      <c r="AO22" s="61">
        <v>150</v>
      </c>
      <c r="AP22" s="61">
        <v>150</v>
      </c>
      <c r="AQ22" s="103">
        <v>150</v>
      </c>
      <c r="AR22" s="61">
        <v>150</v>
      </c>
      <c r="AS22" s="61">
        <v>215</v>
      </c>
      <c r="AT22" s="61">
        <v>215</v>
      </c>
      <c r="AU22" s="104">
        <v>150</v>
      </c>
      <c r="AV22" s="104">
        <v>215</v>
      </c>
      <c r="AW22" s="104">
        <v>215</v>
      </c>
      <c r="AX22" s="104">
        <v>215</v>
      </c>
      <c r="AY22" s="104">
        <v>150</v>
      </c>
      <c r="AZ22" s="105">
        <v>670000000</v>
      </c>
      <c r="BA22" s="99">
        <v>122510000</v>
      </c>
      <c r="BB22" s="106">
        <v>250000000</v>
      </c>
      <c r="BC22" s="106">
        <v>600000000</v>
      </c>
      <c r="BD22" s="107">
        <v>670000000</v>
      </c>
      <c r="BE22" s="106">
        <v>117510000</v>
      </c>
      <c r="BF22" s="106">
        <v>320784570</v>
      </c>
      <c r="BG22" s="106">
        <v>536000304</v>
      </c>
      <c r="BH22" s="108">
        <v>648189536</v>
      </c>
      <c r="BI22" s="106">
        <v>1622484410</v>
      </c>
      <c r="BJ22" s="109">
        <v>451614542</v>
      </c>
      <c r="BK22" s="106">
        <v>64882090</v>
      </c>
      <c r="BL22" s="106">
        <v>195813333</v>
      </c>
      <c r="BM22" s="106">
        <v>380832324</v>
      </c>
      <c r="BN22" s="108">
        <v>451614542</v>
      </c>
      <c r="BO22" s="110" t="s">
        <v>973</v>
      </c>
      <c r="BP22" s="110" t="s">
        <v>913</v>
      </c>
      <c r="BQ22" s="110" t="s">
        <v>151</v>
      </c>
      <c r="BR22" s="111" t="s">
        <v>974</v>
      </c>
      <c r="BS22" s="44">
        <v>600</v>
      </c>
    </row>
    <row r="23" spans="1:71" ht="306" x14ac:dyDescent="0.2">
      <c r="A23" s="118">
        <v>1267</v>
      </c>
      <c r="B23" s="119">
        <v>20</v>
      </c>
      <c r="C23" s="120" t="s">
        <v>395</v>
      </c>
      <c r="D23" s="119">
        <v>1</v>
      </c>
      <c r="E23" s="121" t="s">
        <v>686</v>
      </c>
      <c r="F23" s="119">
        <v>20</v>
      </c>
      <c r="G23" s="121" t="s">
        <v>736</v>
      </c>
      <c r="H23" s="97">
        <v>1267</v>
      </c>
      <c r="I23" s="46" t="s">
        <v>975</v>
      </c>
      <c r="J23" s="43">
        <v>1590</v>
      </c>
      <c r="K23" s="46" t="s">
        <v>969</v>
      </c>
      <c r="L23" s="48" t="s">
        <v>214</v>
      </c>
      <c r="M23" s="45">
        <v>500</v>
      </c>
      <c r="N23" s="46" t="s">
        <v>141</v>
      </c>
      <c r="O23" s="46" t="s">
        <v>975</v>
      </c>
      <c r="P23" s="47">
        <v>7</v>
      </c>
      <c r="Q23" s="48" t="s">
        <v>713</v>
      </c>
      <c r="R23" s="48" t="s">
        <v>737</v>
      </c>
      <c r="S23" s="47">
        <v>93</v>
      </c>
      <c r="T23" s="48" t="s">
        <v>207</v>
      </c>
      <c r="U23" s="48">
        <v>10</v>
      </c>
      <c r="V23" s="46" t="s">
        <v>738</v>
      </c>
      <c r="W23" s="44">
        <v>125</v>
      </c>
      <c r="X23" s="44">
        <v>125</v>
      </c>
      <c r="Y23" s="98">
        <v>125</v>
      </c>
      <c r="Z23" s="44">
        <v>125</v>
      </c>
      <c r="AA23" s="99">
        <v>651000000</v>
      </c>
      <c r="AB23" s="99">
        <v>651000000</v>
      </c>
      <c r="AC23" s="99">
        <v>651000000</v>
      </c>
      <c r="AD23" s="99">
        <v>650000000</v>
      </c>
      <c r="AE23" s="99">
        <v>2603000000</v>
      </c>
      <c r="AF23" s="100">
        <v>1123</v>
      </c>
      <c r="AG23" s="101">
        <v>2.246</v>
      </c>
      <c r="AH23" s="102" t="s">
        <v>142</v>
      </c>
      <c r="AI23" s="102" t="s">
        <v>142</v>
      </c>
      <c r="AJ23" s="86">
        <v>0.55810463121783882</v>
      </c>
      <c r="AK23" s="112">
        <v>0.55810463121783882</v>
      </c>
      <c r="AL23" s="112">
        <v>0.55810463121783882</v>
      </c>
      <c r="AM23" s="83">
        <v>125</v>
      </c>
      <c r="AN23" s="44">
        <v>125</v>
      </c>
      <c r="AO23" s="61">
        <v>125</v>
      </c>
      <c r="AP23" s="61">
        <v>125</v>
      </c>
      <c r="AQ23" s="103">
        <v>125</v>
      </c>
      <c r="AR23" s="61">
        <v>125</v>
      </c>
      <c r="AS23" s="61">
        <v>450</v>
      </c>
      <c r="AT23" s="61">
        <v>125</v>
      </c>
      <c r="AU23" s="104">
        <v>125</v>
      </c>
      <c r="AV23" s="104">
        <v>478</v>
      </c>
      <c r="AW23" s="104">
        <v>520</v>
      </c>
      <c r="AX23" s="104">
        <v>125</v>
      </c>
      <c r="AY23" s="104">
        <v>0</v>
      </c>
      <c r="AZ23" s="105">
        <v>1010000000</v>
      </c>
      <c r="BA23" s="99">
        <v>638033000</v>
      </c>
      <c r="BB23" s="106">
        <v>792000000</v>
      </c>
      <c r="BC23" s="106">
        <v>900000000</v>
      </c>
      <c r="BD23" s="107">
        <v>1010000000</v>
      </c>
      <c r="BE23" s="106">
        <v>627041855</v>
      </c>
      <c r="BF23" s="106">
        <v>735795000</v>
      </c>
      <c r="BG23" s="106">
        <v>1101220042</v>
      </c>
      <c r="BH23" s="108">
        <v>1030565614</v>
      </c>
      <c r="BI23" s="106">
        <v>3494622511</v>
      </c>
      <c r="BJ23" s="109">
        <v>270224244</v>
      </c>
      <c r="BK23" s="106">
        <v>52440000</v>
      </c>
      <c r="BL23" s="106">
        <v>249480000</v>
      </c>
      <c r="BM23" s="106">
        <v>435748161</v>
      </c>
      <c r="BN23" s="108">
        <v>270224244</v>
      </c>
      <c r="BO23" s="110" t="s">
        <v>937</v>
      </c>
      <c r="BP23" s="110" t="s">
        <v>917</v>
      </c>
      <c r="BQ23" s="110" t="s">
        <v>151</v>
      </c>
      <c r="BR23" s="111" t="s">
        <v>976</v>
      </c>
      <c r="BS23" s="44">
        <v>500</v>
      </c>
    </row>
    <row r="24" spans="1:71" ht="238" x14ac:dyDescent="0.2">
      <c r="A24" s="118">
        <v>1268</v>
      </c>
      <c r="B24" s="119">
        <v>20</v>
      </c>
      <c r="C24" s="120" t="s">
        <v>395</v>
      </c>
      <c r="D24" s="119">
        <v>1</v>
      </c>
      <c r="E24" s="121" t="s">
        <v>686</v>
      </c>
      <c r="F24" s="119">
        <v>21</v>
      </c>
      <c r="G24" s="121" t="s">
        <v>743</v>
      </c>
      <c r="H24" s="97">
        <v>1268</v>
      </c>
      <c r="I24" s="46" t="s">
        <v>383</v>
      </c>
      <c r="J24" s="43">
        <v>1633</v>
      </c>
      <c r="K24" s="46" t="s">
        <v>977</v>
      </c>
      <c r="L24" s="48" t="s">
        <v>116</v>
      </c>
      <c r="M24" s="45">
        <v>600</v>
      </c>
      <c r="N24" s="46" t="s">
        <v>141</v>
      </c>
      <c r="O24" s="46" t="s">
        <v>383</v>
      </c>
      <c r="P24" s="47">
        <v>7</v>
      </c>
      <c r="Q24" s="48" t="s">
        <v>713</v>
      </c>
      <c r="R24" s="48" t="s">
        <v>740</v>
      </c>
      <c r="S24" s="47">
        <v>93</v>
      </c>
      <c r="T24" s="48" t="s">
        <v>207</v>
      </c>
      <c r="U24" s="48">
        <v>15</v>
      </c>
      <c r="V24" s="46" t="s">
        <v>744</v>
      </c>
      <c r="W24" s="44">
        <v>150</v>
      </c>
      <c r="X24" s="44">
        <v>150</v>
      </c>
      <c r="Y24" s="98">
        <v>150</v>
      </c>
      <c r="Z24" s="44">
        <v>150</v>
      </c>
      <c r="AA24" s="99">
        <v>125000000</v>
      </c>
      <c r="AB24" s="99">
        <v>125000000</v>
      </c>
      <c r="AC24" s="99">
        <v>125000000</v>
      </c>
      <c r="AD24" s="99">
        <v>125000000</v>
      </c>
      <c r="AE24" s="99">
        <v>500000000</v>
      </c>
      <c r="AF24" s="100">
        <v>1884</v>
      </c>
      <c r="AG24" s="101">
        <v>3.14</v>
      </c>
      <c r="AH24" s="102" t="s">
        <v>142</v>
      </c>
      <c r="AI24" s="102" t="s">
        <v>142</v>
      </c>
      <c r="AJ24" s="86">
        <v>0.1122334455667789</v>
      </c>
      <c r="AK24" s="112">
        <v>0.1122334455667789</v>
      </c>
      <c r="AL24" s="112">
        <v>0.1122334455667789</v>
      </c>
      <c r="AM24" s="83">
        <v>150</v>
      </c>
      <c r="AN24" s="44">
        <v>150</v>
      </c>
      <c r="AO24" s="61">
        <v>150</v>
      </c>
      <c r="AP24" s="61">
        <v>150</v>
      </c>
      <c r="AQ24" s="103">
        <v>150</v>
      </c>
      <c r="AR24" s="61">
        <v>150</v>
      </c>
      <c r="AS24" s="61">
        <v>400</v>
      </c>
      <c r="AT24" s="61">
        <v>650</v>
      </c>
      <c r="AU24" s="104">
        <v>150</v>
      </c>
      <c r="AV24" s="104">
        <v>374</v>
      </c>
      <c r="AW24" s="104">
        <v>400</v>
      </c>
      <c r="AX24" s="104">
        <v>650</v>
      </c>
      <c r="AY24" s="104">
        <v>460</v>
      </c>
      <c r="AZ24" s="105">
        <v>1400000000</v>
      </c>
      <c r="BA24" s="99">
        <v>122510000</v>
      </c>
      <c r="BB24" s="106">
        <v>536200000</v>
      </c>
      <c r="BC24" s="106">
        <v>1026000000</v>
      </c>
      <c r="BD24" s="107">
        <v>1400000000</v>
      </c>
      <c r="BE24" s="106">
        <v>137162080</v>
      </c>
      <c r="BF24" s="106">
        <v>458049583</v>
      </c>
      <c r="BG24" s="106">
        <v>933259396</v>
      </c>
      <c r="BH24" s="108">
        <v>1077377480</v>
      </c>
      <c r="BI24" s="106">
        <v>2605848539</v>
      </c>
      <c r="BJ24" s="109">
        <v>405043872</v>
      </c>
      <c r="BK24" s="106">
        <v>31337416</v>
      </c>
      <c r="BL24" s="106">
        <v>168857325</v>
      </c>
      <c r="BM24" s="106">
        <v>527303854</v>
      </c>
      <c r="BN24" s="108">
        <v>405043872</v>
      </c>
      <c r="BO24" s="110" t="s">
        <v>978</v>
      </c>
      <c r="BP24" s="110" t="s">
        <v>913</v>
      </c>
      <c r="BQ24" s="110" t="s">
        <v>151</v>
      </c>
      <c r="BR24" s="111" t="s">
        <v>151</v>
      </c>
      <c r="BS24" s="44">
        <v>600</v>
      </c>
    </row>
    <row r="25" spans="1:71" ht="319" x14ac:dyDescent="0.2">
      <c r="A25" s="118">
        <v>1269</v>
      </c>
      <c r="B25" s="119">
        <v>20</v>
      </c>
      <c r="C25" s="120" t="s">
        <v>395</v>
      </c>
      <c r="D25" s="119">
        <v>1</v>
      </c>
      <c r="E25" s="121" t="s">
        <v>686</v>
      </c>
      <c r="F25" s="119">
        <v>21</v>
      </c>
      <c r="G25" s="121" t="s">
        <v>743</v>
      </c>
      <c r="H25" s="97">
        <v>1269</v>
      </c>
      <c r="I25" s="46" t="s">
        <v>979</v>
      </c>
      <c r="J25" s="43">
        <v>1633</v>
      </c>
      <c r="K25" s="46" t="s">
        <v>977</v>
      </c>
      <c r="L25" s="48" t="s">
        <v>748</v>
      </c>
      <c r="M25" s="116">
        <v>2</v>
      </c>
      <c r="N25" s="46" t="s">
        <v>717</v>
      </c>
      <c r="O25" s="84" t="s">
        <v>979</v>
      </c>
      <c r="P25" s="47">
        <v>6</v>
      </c>
      <c r="Q25" s="48" t="s">
        <v>711</v>
      </c>
      <c r="R25" s="48" t="s">
        <v>749</v>
      </c>
      <c r="S25" s="47">
        <v>93</v>
      </c>
      <c r="T25" s="48" t="s">
        <v>207</v>
      </c>
      <c r="U25" s="48">
        <v>16</v>
      </c>
      <c r="V25" s="46" t="s">
        <v>750</v>
      </c>
      <c r="W25" s="44">
        <v>0</v>
      </c>
      <c r="X25" s="44">
        <v>0.5</v>
      </c>
      <c r="Y25" s="98">
        <v>0.5</v>
      </c>
      <c r="Z25" s="44">
        <v>1</v>
      </c>
      <c r="AA25" s="99">
        <v>0</v>
      </c>
      <c r="AB25" s="99">
        <v>503000000</v>
      </c>
      <c r="AC25" s="99">
        <v>403000000</v>
      </c>
      <c r="AD25" s="99">
        <v>1107000000</v>
      </c>
      <c r="AE25" s="99">
        <v>2013000000</v>
      </c>
      <c r="AF25" s="100">
        <v>1</v>
      </c>
      <c r="AG25" s="101">
        <v>0.5</v>
      </c>
      <c r="AH25" s="102" t="s">
        <v>142</v>
      </c>
      <c r="AI25" s="102" t="s">
        <v>131</v>
      </c>
      <c r="AJ25" s="86">
        <v>0.45185185185185184</v>
      </c>
      <c r="AK25" s="112">
        <v>0.45185185185185184</v>
      </c>
      <c r="AL25" s="112">
        <v>0.22592592592592592</v>
      </c>
      <c r="AM25" s="83">
        <v>1</v>
      </c>
      <c r="AN25" s="44">
        <v>0</v>
      </c>
      <c r="AO25" s="61">
        <v>0.5</v>
      </c>
      <c r="AP25" s="61">
        <v>0.5</v>
      </c>
      <c r="AQ25" s="103">
        <v>1</v>
      </c>
      <c r="AR25" s="61">
        <v>0</v>
      </c>
      <c r="AS25" s="61">
        <v>2</v>
      </c>
      <c r="AT25" s="61">
        <v>0</v>
      </c>
      <c r="AU25" s="104">
        <v>0</v>
      </c>
      <c r="AV25" s="104">
        <v>0</v>
      </c>
      <c r="AW25" s="104">
        <v>1</v>
      </c>
      <c r="AX25" s="104">
        <v>0</v>
      </c>
      <c r="AY25" s="104">
        <v>0</v>
      </c>
      <c r="AZ25" s="105">
        <v>500000000</v>
      </c>
      <c r="BA25" s="99">
        <v>0</v>
      </c>
      <c r="BB25" s="106">
        <v>600000000</v>
      </c>
      <c r="BC25" s="106">
        <v>400000000</v>
      </c>
      <c r="BD25" s="107">
        <v>500000000</v>
      </c>
      <c r="BE25" s="106"/>
      <c r="BF25" s="106">
        <v>628261232</v>
      </c>
      <c r="BG25" s="106">
        <v>92547794</v>
      </c>
      <c r="BH25" s="108"/>
      <c r="BI25" s="106">
        <v>720809026</v>
      </c>
      <c r="BJ25" s="109">
        <v>0</v>
      </c>
      <c r="BK25" s="106"/>
      <c r="BL25" s="106">
        <v>0</v>
      </c>
      <c r="BM25" s="106">
        <v>78653324</v>
      </c>
      <c r="BN25" s="108"/>
      <c r="BO25" s="110" t="s">
        <v>151</v>
      </c>
      <c r="BP25" s="110" t="s">
        <v>917</v>
      </c>
      <c r="BQ25" s="110" t="s">
        <v>980</v>
      </c>
      <c r="BR25" s="111" t="s">
        <v>981</v>
      </c>
      <c r="BS25" s="44">
        <v>2</v>
      </c>
    </row>
    <row r="26" spans="1:71" ht="266" x14ac:dyDescent="0.2">
      <c r="A26" s="118">
        <v>1270</v>
      </c>
      <c r="B26" s="119">
        <v>20</v>
      </c>
      <c r="C26" s="120" t="s">
        <v>395</v>
      </c>
      <c r="D26" s="119">
        <v>1</v>
      </c>
      <c r="E26" s="121" t="s">
        <v>686</v>
      </c>
      <c r="F26" s="119">
        <v>21</v>
      </c>
      <c r="G26" s="121" t="s">
        <v>743</v>
      </c>
      <c r="H26" s="97">
        <v>1270</v>
      </c>
      <c r="I26" s="46" t="s">
        <v>374</v>
      </c>
      <c r="J26" s="43">
        <v>1633</v>
      </c>
      <c r="K26" s="46" t="s">
        <v>977</v>
      </c>
      <c r="L26" s="48" t="s">
        <v>220</v>
      </c>
      <c r="M26" s="45">
        <v>50</v>
      </c>
      <c r="N26" s="46" t="s">
        <v>752</v>
      </c>
      <c r="O26" s="46" t="s">
        <v>751</v>
      </c>
      <c r="P26" s="47">
        <v>7</v>
      </c>
      <c r="Q26" s="48" t="s">
        <v>713</v>
      </c>
      <c r="R26" s="48" t="s">
        <v>753</v>
      </c>
      <c r="S26" s="47">
        <v>93</v>
      </c>
      <c r="T26" s="48" t="s">
        <v>207</v>
      </c>
      <c r="U26" s="48">
        <v>14</v>
      </c>
      <c r="V26" s="46" t="s">
        <v>222</v>
      </c>
      <c r="W26" s="44">
        <v>12</v>
      </c>
      <c r="X26" s="44">
        <v>12</v>
      </c>
      <c r="Y26" s="98">
        <v>13</v>
      </c>
      <c r="Z26" s="44">
        <v>13</v>
      </c>
      <c r="AA26" s="99">
        <v>281000000</v>
      </c>
      <c r="AB26" s="99">
        <v>282000000</v>
      </c>
      <c r="AC26" s="99">
        <v>282000000</v>
      </c>
      <c r="AD26" s="99">
        <v>281000000</v>
      </c>
      <c r="AE26" s="99">
        <v>1126000000</v>
      </c>
      <c r="AF26" s="100">
        <v>19</v>
      </c>
      <c r="AG26" s="101">
        <v>0.38</v>
      </c>
      <c r="AH26" s="102" t="s">
        <v>131</v>
      </c>
      <c r="AI26" s="102" t="s">
        <v>125</v>
      </c>
      <c r="AJ26" s="86">
        <v>0.25274971941638608</v>
      </c>
      <c r="AK26" s="112">
        <v>0.15670482603815936</v>
      </c>
      <c r="AL26" s="112">
        <v>9.6044893378226706E-2</v>
      </c>
      <c r="AM26" s="83">
        <v>13</v>
      </c>
      <c r="AN26" s="44">
        <v>12</v>
      </c>
      <c r="AO26" s="61">
        <v>12</v>
      </c>
      <c r="AP26" s="61">
        <v>13</v>
      </c>
      <c r="AQ26" s="103">
        <v>13</v>
      </c>
      <c r="AR26" s="61">
        <v>0</v>
      </c>
      <c r="AS26" s="61">
        <v>6</v>
      </c>
      <c r="AT26" s="61">
        <v>13</v>
      </c>
      <c r="AU26" s="104">
        <v>12</v>
      </c>
      <c r="AV26" s="104">
        <v>0</v>
      </c>
      <c r="AW26" s="104">
        <v>6</v>
      </c>
      <c r="AX26" s="104">
        <v>13</v>
      </c>
      <c r="AY26" s="104">
        <v>0</v>
      </c>
      <c r="AZ26" s="105">
        <v>280000000</v>
      </c>
      <c r="BA26" s="99">
        <v>275402000</v>
      </c>
      <c r="BB26" s="106">
        <v>250000000</v>
      </c>
      <c r="BC26" s="106">
        <v>250000000</v>
      </c>
      <c r="BD26" s="107">
        <v>280000000</v>
      </c>
      <c r="BE26" s="106">
        <v>257402000</v>
      </c>
      <c r="BF26" s="106">
        <v>200000000</v>
      </c>
      <c r="BG26" s="106">
        <v>250000000</v>
      </c>
      <c r="BH26" s="108">
        <v>250000000</v>
      </c>
      <c r="BI26" s="106">
        <v>957402000</v>
      </c>
      <c r="BJ26" s="109">
        <v>0</v>
      </c>
      <c r="BK26" s="106">
        <v>60640000</v>
      </c>
      <c r="BL26" s="106">
        <v>20812000</v>
      </c>
      <c r="BM26" s="106">
        <v>197750000</v>
      </c>
      <c r="BN26" s="108">
        <v>0</v>
      </c>
      <c r="BO26" s="110" t="s">
        <v>982</v>
      </c>
      <c r="BP26" s="110" t="s">
        <v>983</v>
      </c>
      <c r="BQ26" s="110" t="s">
        <v>151</v>
      </c>
      <c r="BR26" s="111" t="s">
        <v>984</v>
      </c>
      <c r="BS26" s="44">
        <v>50</v>
      </c>
    </row>
    <row r="27" spans="1:71" ht="196" x14ac:dyDescent="0.2">
      <c r="A27" s="118">
        <v>1271</v>
      </c>
      <c r="B27" s="119">
        <v>20</v>
      </c>
      <c r="C27" s="120" t="s">
        <v>395</v>
      </c>
      <c r="D27" s="119">
        <v>1</v>
      </c>
      <c r="E27" s="121" t="s">
        <v>686</v>
      </c>
      <c r="F27" s="119">
        <v>21</v>
      </c>
      <c r="G27" s="121" t="s">
        <v>743</v>
      </c>
      <c r="H27" s="97">
        <v>1271</v>
      </c>
      <c r="I27" s="46" t="s">
        <v>985</v>
      </c>
      <c r="J27" s="43">
        <v>1633</v>
      </c>
      <c r="K27" s="46" t="s">
        <v>977</v>
      </c>
      <c r="L27" s="48" t="s">
        <v>214</v>
      </c>
      <c r="M27" s="113">
        <v>10</v>
      </c>
      <c r="N27" s="46" t="s">
        <v>745</v>
      </c>
      <c r="O27" s="114" t="s">
        <v>986</v>
      </c>
      <c r="P27" s="47">
        <v>7</v>
      </c>
      <c r="Q27" s="48" t="s">
        <v>713</v>
      </c>
      <c r="R27" s="48" t="s">
        <v>746</v>
      </c>
      <c r="S27" s="47">
        <v>93</v>
      </c>
      <c r="T27" s="48" t="s">
        <v>207</v>
      </c>
      <c r="U27" s="48">
        <v>13</v>
      </c>
      <c r="V27" s="46" t="s">
        <v>747</v>
      </c>
      <c r="W27" s="44">
        <v>1</v>
      </c>
      <c r="X27" s="44">
        <v>1</v>
      </c>
      <c r="Y27" s="98">
        <v>1</v>
      </c>
      <c r="Z27" s="44">
        <v>1</v>
      </c>
      <c r="AA27" s="99">
        <v>204000000</v>
      </c>
      <c r="AB27" s="99">
        <v>204000000</v>
      </c>
      <c r="AC27" s="99">
        <v>204000000</v>
      </c>
      <c r="AD27" s="99">
        <v>204000000</v>
      </c>
      <c r="AE27" s="99">
        <v>816000000</v>
      </c>
      <c r="AF27" s="100">
        <v>8</v>
      </c>
      <c r="AG27" s="101">
        <v>0.8</v>
      </c>
      <c r="AH27" s="102" t="s">
        <v>142</v>
      </c>
      <c r="AI27" s="102" t="s">
        <v>259</v>
      </c>
      <c r="AJ27" s="86">
        <v>0.18316498316498317</v>
      </c>
      <c r="AK27" s="112">
        <v>0.18316498316498317</v>
      </c>
      <c r="AL27" s="112">
        <v>0.14653198653198654</v>
      </c>
      <c r="AM27" s="83">
        <v>1</v>
      </c>
      <c r="AN27" s="44">
        <v>1</v>
      </c>
      <c r="AO27" s="61">
        <v>1</v>
      </c>
      <c r="AP27" s="61">
        <v>1</v>
      </c>
      <c r="AQ27" s="103">
        <v>1</v>
      </c>
      <c r="AR27" s="61">
        <v>1</v>
      </c>
      <c r="AS27" s="61">
        <v>4</v>
      </c>
      <c r="AT27" s="61">
        <v>1</v>
      </c>
      <c r="AU27" s="104">
        <v>4</v>
      </c>
      <c r="AV27" s="104">
        <v>1</v>
      </c>
      <c r="AW27" s="104">
        <v>4</v>
      </c>
      <c r="AX27" s="104">
        <v>1</v>
      </c>
      <c r="AY27" s="104">
        <v>2</v>
      </c>
      <c r="AZ27" s="105">
        <v>2500000000</v>
      </c>
      <c r="BA27" s="99">
        <v>199936000</v>
      </c>
      <c r="BB27" s="106">
        <v>1150000000</v>
      </c>
      <c r="BC27" s="106">
        <v>1740000000</v>
      </c>
      <c r="BD27" s="107">
        <v>2500000000</v>
      </c>
      <c r="BE27" s="106">
        <v>575176280</v>
      </c>
      <c r="BF27" s="106">
        <v>1699669720</v>
      </c>
      <c r="BG27" s="106">
        <v>2672131056</v>
      </c>
      <c r="BH27" s="108">
        <v>2982022520</v>
      </c>
      <c r="BI27" s="106">
        <v>7928999576</v>
      </c>
      <c r="BJ27" s="109">
        <v>1904453008</v>
      </c>
      <c r="BK27" s="106">
        <v>128381205</v>
      </c>
      <c r="BL27" s="106">
        <v>613447888</v>
      </c>
      <c r="BM27" s="106">
        <v>890472694</v>
      </c>
      <c r="BN27" s="108">
        <v>1904453008</v>
      </c>
      <c r="BO27" s="110" t="s">
        <v>987</v>
      </c>
      <c r="BP27" s="110" t="s">
        <v>988</v>
      </c>
      <c r="BQ27" s="110" t="s">
        <v>151</v>
      </c>
      <c r="BR27" s="111" t="s">
        <v>989</v>
      </c>
      <c r="BS27" s="44">
        <v>4</v>
      </c>
    </row>
    <row r="28" spans="1:71" ht="154" x14ac:dyDescent="0.2">
      <c r="A28" s="118">
        <v>1272</v>
      </c>
      <c r="B28" s="119">
        <v>20</v>
      </c>
      <c r="C28" s="120" t="s">
        <v>395</v>
      </c>
      <c r="D28" s="119">
        <v>1</v>
      </c>
      <c r="E28" s="121" t="s">
        <v>686</v>
      </c>
      <c r="F28" s="122">
        <v>23</v>
      </c>
      <c r="G28" s="125" t="s">
        <v>864</v>
      </c>
      <c r="H28" s="97">
        <v>1272</v>
      </c>
      <c r="I28" s="46" t="s">
        <v>990</v>
      </c>
      <c r="J28" s="43">
        <v>1634</v>
      </c>
      <c r="K28" s="46" t="s">
        <v>277</v>
      </c>
      <c r="L28" s="48" t="s">
        <v>880</v>
      </c>
      <c r="M28" s="113">
        <v>1574</v>
      </c>
      <c r="N28" s="46" t="s">
        <v>881</v>
      </c>
      <c r="O28" s="114" t="s">
        <v>991</v>
      </c>
      <c r="P28" s="47">
        <v>9</v>
      </c>
      <c r="Q28" s="48" t="s">
        <v>862</v>
      </c>
      <c r="R28" s="48" t="s">
        <v>865</v>
      </c>
      <c r="S28" s="47" t="s">
        <v>866</v>
      </c>
      <c r="T28" s="48" t="s">
        <v>867</v>
      </c>
      <c r="U28" s="48">
        <v>17</v>
      </c>
      <c r="V28" s="49" t="s">
        <v>882</v>
      </c>
      <c r="W28" s="44">
        <v>150</v>
      </c>
      <c r="X28" s="44">
        <v>150</v>
      </c>
      <c r="Y28" s="98">
        <v>150</v>
      </c>
      <c r="Z28" s="44">
        <v>150</v>
      </c>
      <c r="AA28" s="99">
        <v>979000000</v>
      </c>
      <c r="AB28" s="99">
        <v>978000000</v>
      </c>
      <c r="AC28" s="99">
        <v>978000000</v>
      </c>
      <c r="AD28" s="99">
        <v>978000000</v>
      </c>
      <c r="AE28" s="99">
        <v>3913000000</v>
      </c>
      <c r="AF28" s="100">
        <v>1574</v>
      </c>
      <c r="AG28" s="101">
        <v>1</v>
      </c>
      <c r="AH28" s="102" t="s">
        <v>142</v>
      </c>
      <c r="AI28" s="102" t="s">
        <v>142</v>
      </c>
      <c r="AJ28" s="86">
        <v>1</v>
      </c>
      <c r="AK28" s="112">
        <v>0.90152477763659467</v>
      </c>
      <c r="AL28" s="112">
        <v>1</v>
      </c>
      <c r="AM28" s="83">
        <v>150</v>
      </c>
      <c r="AN28" s="44">
        <v>150</v>
      </c>
      <c r="AO28" s="61">
        <v>150</v>
      </c>
      <c r="AP28" s="61">
        <v>150</v>
      </c>
      <c r="AQ28" s="103">
        <v>150</v>
      </c>
      <c r="AR28" s="61">
        <v>150</v>
      </c>
      <c r="AS28" s="61">
        <v>465</v>
      </c>
      <c r="AT28" s="61">
        <v>484</v>
      </c>
      <c r="AU28" s="104">
        <v>320</v>
      </c>
      <c r="AV28" s="104">
        <v>150</v>
      </c>
      <c r="AW28" s="104">
        <v>465</v>
      </c>
      <c r="AX28" s="104">
        <v>484</v>
      </c>
      <c r="AY28" s="104">
        <v>475</v>
      </c>
      <c r="AZ28" s="105">
        <v>1600000000</v>
      </c>
      <c r="BA28" s="99">
        <v>959500000</v>
      </c>
      <c r="BB28" s="106">
        <v>1200000000</v>
      </c>
      <c r="BC28" s="106">
        <v>1600000000</v>
      </c>
      <c r="BD28" s="107">
        <v>1600000000</v>
      </c>
      <c r="BE28" s="106">
        <v>441520600</v>
      </c>
      <c r="BF28" s="106">
        <v>1091003285</v>
      </c>
      <c r="BG28" s="106">
        <v>1600000000</v>
      </c>
      <c r="BH28" s="108">
        <v>1550000000</v>
      </c>
      <c r="BI28" s="106">
        <v>4682523885</v>
      </c>
      <c r="BJ28" s="109">
        <v>1069526523</v>
      </c>
      <c r="BK28" s="106">
        <v>128766667</v>
      </c>
      <c r="BL28" s="106">
        <v>465260335</v>
      </c>
      <c r="BM28" s="106">
        <v>1223296650</v>
      </c>
      <c r="BN28" s="108">
        <v>1069526523</v>
      </c>
      <c r="BO28" s="110" t="s">
        <v>992</v>
      </c>
      <c r="BP28" s="110" t="s">
        <v>913</v>
      </c>
      <c r="BQ28" s="110" t="s">
        <v>151</v>
      </c>
      <c r="BR28" s="111" t="s">
        <v>151</v>
      </c>
      <c r="BS28" s="44">
        <v>600</v>
      </c>
    </row>
    <row r="29" spans="1:71" ht="266" x14ac:dyDescent="0.2">
      <c r="A29" s="118">
        <v>1273</v>
      </c>
      <c r="B29" s="119">
        <v>20</v>
      </c>
      <c r="C29" s="120" t="s">
        <v>395</v>
      </c>
      <c r="D29" s="119">
        <v>1</v>
      </c>
      <c r="E29" s="121" t="s">
        <v>686</v>
      </c>
      <c r="F29" s="119">
        <v>24</v>
      </c>
      <c r="G29" s="121" t="s">
        <v>754</v>
      </c>
      <c r="H29" s="97">
        <v>1273</v>
      </c>
      <c r="I29" s="46" t="s">
        <v>993</v>
      </c>
      <c r="J29" s="43">
        <v>1635</v>
      </c>
      <c r="K29" s="46" t="s">
        <v>994</v>
      </c>
      <c r="L29" s="48" t="s">
        <v>757</v>
      </c>
      <c r="M29" s="45">
        <v>37</v>
      </c>
      <c r="N29" s="46" t="s">
        <v>724</v>
      </c>
      <c r="O29" s="46" t="s">
        <v>993</v>
      </c>
      <c r="P29" s="47">
        <v>7</v>
      </c>
      <c r="Q29" s="48" t="s">
        <v>713</v>
      </c>
      <c r="R29" s="48" t="s">
        <v>758</v>
      </c>
      <c r="S29" s="47">
        <v>93</v>
      </c>
      <c r="T29" s="48" t="s">
        <v>207</v>
      </c>
      <c r="U29" s="48">
        <v>20</v>
      </c>
      <c r="V29" s="46" t="s">
        <v>265</v>
      </c>
      <c r="W29" s="44">
        <v>0</v>
      </c>
      <c r="X29" s="44">
        <v>13</v>
      </c>
      <c r="Y29" s="98">
        <v>12</v>
      </c>
      <c r="Z29" s="44">
        <v>12</v>
      </c>
      <c r="AA29" s="99">
        <v>0</v>
      </c>
      <c r="AB29" s="99">
        <v>256000000</v>
      </c>
      <c r="AC29" s="99">
        <v>256000000</v>
      </c>
      <c r="AD29" s="99">
        <v>256000000</v>
      </c>
      <c r="AE29" s="99">
        <v>768000000</v>
      </c>
      <c r="AF29" s="100">
        <v>84</v>
      </c>
      <c r="AG29" s="101">
        <v>2.2702702702702702</v>
      </c>
      <c r="AH29" s="102" t="s">
        <v>142</v>
      </c>
      <c r="AI29" s="102" t="s">
        <v>142</v>
      </c>
      <c r="AJ29" s="86">
        <v>1</v>
      </c>
      <c r="AK29" s="112">
        <v>1</v>
      </c>
      <c r="AL29" s="112">
        <v>1</v>
      </c>
      <c r="AM29" s="83">
        <v>12</v>
      </c>
      <c r="AN29" s="44">
        <v>0</v>
      </c>
      <c r="AO29" s="61">
        <v>13</v>
      </c>
      <c r="AP29" s="61">
        <v>12</v>
      </c>
      <c r="AQ29" s="103">
        <v>12</v>
      </c>
      <c r="AR29" s="61">
        <v>0</v>
      </c>
      <c r="AS29" s="61">
        <v>84</v>
      </c>
      <c r="AT29" s="61">
        <v>12</v>
      </c>
      <c r="AU29" s="104">
        <v>12</v>
      </c>
      <c r="AV29" s="104">
        <v>0</v>
      </c>
      <c r="AW29" s="104">
        <v>84</v>
      </c>
      <c r="AX29" s="104">
        <v>0</v>
      </c>
      <c r="AY29" s="104">
        <v>0</v>
      </c>
      <c r="AZ29" s="105">
        <v>256000000</v>
      </c>
      <c r="BA29" s="99">
        <v>0</v>
      </c>
      <c r="BB29" s="106">
        <v>230000000</v>
      </c>
      <c r="BC29" s="106">
        <v>230000000</v>
      </c>
      <c r="BD29" s="107">
        <v>256000000</v>
      </c>
      <c r="BE29" s="106"/>
      <c r="BF29" s="106">
        <v>230000000</v>
      </c>
      <c r="BG29" s="106">
        <v>230000000</v>
      </c>
      <c r="BH29" s="108">
        <v>226000000</v>
      </c>
      <c r="BI29" s="106">
        <v>686000000</v>
      </c>
      <c r="BJ29" s="109">
        <v>0</v>
      </c>
      <c r="BK29" s="106"/>
      <c r="BL29" s="106">
        <v>20812000</v>
      </c>
      <c r="BM29" s="106">
        <v>181930000</v>
      </c>
      <c r="BN29" s="108">
        <v>0</v>
      </c>
      <c r="BO29" s="110" t="s">
        <v>151</v>
      </c>
      <c r="BP29" s="110" t="s">
        <v>151</v>
      </c>
      <c r="BQ29" s="110" t="s">
        <v>151</v>
      </c>
      <c r="BR29" s="111" t="s">
        <v>984</v>
      </c>
      <c r="BS29" s="44">
        <v>37</v>
      </c>
    </row>
    <row r="30" spans="1:71" ht="293" x14ac:dyDescent="0.2">
      <c r="A30" s="118">
        <v>1274</v>
      </c>
      <c r="B30" s="119">
        <v>20</v>
      </c>
      <c r="C30" s="120" t="s">
        <v>395</v>
      </c>
      <c r="D30" s="119">
        <v>2</v>
      </c>
      <c r="E30" s="121" t="s">
        <v>759</v>
      </c>
      <c r="F30" s="119">
        <v>27</v>
      </c>
      <c r="G30" s="121" t="s">
        <v>760</v>
      </c>
      <c r="H30" s="97">
        <v>1274</v>
      </c>
      <c r="I30" s="46" t="s">
        <v>995</v>
      </c>
      <c r="J30" s="43">
        <v>1648</v>
      </c>
      <c r="K30" s="46" t="s">
        <v>996</v>
      </c>
      <c r="L30" s="48" t="s">
        <v>281</v>
      </c>
      <c r="M30" s="45">
        <v>5</v>
      </c>
      <c r="N30" s="46" t="s">
        <v>762</v>
      </c>
      <c r="O30" s="46" t="s">
        <v>997</v>
      </c>
      <c r="P30" s="47">
        <v>8</v>
      </c>
      <c r="Q30" s="48" t="s">
        <v>756</v>
      </c>
      <c r="R30" s="48" t="s">
        <v>763</v>
      </c>
      <c r="S30" s="47">
        <v>94</v>
      </c>
      <c r="T30" s="48" t="s">
        <v>225</v>
      </c>
      <c r="U30" s="48">
        <v>38</v>
      </c>
      <c r="V30" s="46" t="s">
        <v>764</v>
      </c>
      <c r="W30" s="44">
        <v>1</v>
      </c>
      <c r="X30" s="44">
        <v>2</v>
      </c>
      <c r="Y30" s="98">
        <v>1</v>
      </c>
      <c r="Z30" s="44">
        <v>0</v>
      </c>
      <c r="AA30" s="99">
        <v>200000000</v>
      </c>
      <c r="AB30" s="99">
        <v>291000000</v>
      </c>
      <c r="AC30" s="99">
        <v>200000000</v>
      </c>
      <c r="AD30" s="99">
        <v>0</v>
      </c>
      <c r="AE30" s="99">
        <v>691000000</v>
      </c>
      <c r="AF30" s="100">
        <v>5</v>
      </c>
      <c r="AG30" s="101">
        <v>1</v>
      </c>
      <c r="AH30" s="102" t="s">
        <v>142</v>
      </c>
      <c r="AI30" s="102" t="s">
        <v>142</v>
      </c>
      <c r="AJ30" s="86">
        <v>1</v>
      </c>
      <c r="AK30" s="112">
        <v>1</v>
      </c>
      <c r="AL30" s="112">
        <v>1</v>
      </c>
      <c r="AM30" s="83">
        <v>1</v>
      </c>
      <c r="AN30" s="44">
        <v>1</v>
      </c>
      <c r="AO30" s="61">
        <v>2</v>
      </c>
      <c r="AP30" s="61">
        <v>1</v>
      </c>
      <c r="AQ30" s="103">
        <v>1</v>
      </c>
      <c r="AR30" s="61">
        <v>1</v>
      </c>
      <c r="AS30" s="61">
        <v>2</v>
      </c>
      <c r="AT30" s="61">
        <v>1</v>
      </c>
      <c r="AU30" s="104">
        <v>1</v>
      </c>
      <c r="AV30" s="104">
        <v>1</v>
      </c>
      <c r="AW30" s="104">
        <v>2</v>
      </c>
      <c r="AX30" s="104">
        <v>1</v>
      </c>
      <c r="AY30" s="104">
        <v>1</v>
      </c>
      <c r="AZ30" s="105">
        <v>150000000</v>
      </c>
      <c r="BA30" s="99">
        <v>196016000</v>
      </c>
      <c r="BB30" s="106">
        <v>300000000</v>
      </c>
      <c r="BC30" s="106">
        <v>250000000</v>
      </c>
      <c r="BD30" s="107">
        <v>150000000</v>
      </c>
      <c r="BE30" s="106">
        <v>196016000</v>
      </c>
      <c r="BF30" s="106">
        <v>205200000</v>
      </c>
      <c r="BG30" s="106">
        <v>329910088</v>
      </c>
      <c r="BH30" s="108">
        <v>166763000</v>
      </c>
      <c r="BI30" s="106">
        <v>897889088</v>
      </c>
      <c r="BJ30" s="109">
        <v>133802033</v>
      </c>
      <c r="BK30" s="106">
        <v>76908464</v>
      </c>
      <c r="BL30" s="106">
        <v>123043333</v>
      </c>
      <c r="BM30" s="106">
        <v>227583042</v>
      </c>
      <c r="BN30" s="108">
        <v>133802033</v>
      </c>
      <c r="BO30" s="110" t="s">
        <v>151</v>
      </c>
      <c r="BP30" s="110" t="s">
        <v>998</v>
      </c>
      <c r="BQ30" s="110" t="s">
        <v>999</v>
      </c>
      <c r="BR30" s="111" t="s">
        <v>151</v>
      </c>
      <c r="BS30" s="44">
        <v>4</v>
      </c>
    </row>
    <row r="31" spans="1:71" ht="224" x14ac:dyDescent="0.2">
      <c r="A31" s="118">
        <v>1275</v>
      </c>
      <c r="B31" s="119">
        <v>20</v>
      </c>
      <c r="C31" s="120" t="s">
        <v>395</v>
      </c>
      <c r="D31" s="119">
        <v>2</v>
      </c>
      <c r="E31" s="121" t="s">
        <v>759</v>
      </c>
      <c r="F31" s="119">
        <v>28</v>
      </c>
      <c r="G31" s="121" t="s">
        <v>765</v>
      </c>
      <c r="H31" s="97">
        <v>1275</v>
      </c>
      <c r="I31" s="46" t="s">
        <v>868</v>
      </c>
      <c r="J31" s="43">
        <v>1651</v>
      </c>
      <c r="K31" s="46" t="s">
        <v>1000</v>
      </c>
      <c r="L31" s="48" t="s">
        <v>276</v>
      </c>
      <c r="M31" s="45">
        <v>12</v>
      </c>
      <c r="N31" s="46" t="s">
        <v>766</v>
      </c>
      <c r="O31" s="46" t="s">
        <v>887</v>
      </c>
      <c r="P31" s="47">
        <v>8</v>
      </c>
      <c r="Q31" s="48" t="s">
        <v>756</v>
      </c>
      <c r="R31" s="48" t="s">
        <v>767</v>
      </c>
      <c r="S31" s="47">
        <v>94</v>
      </c>
      <c r="T31" s="48" t="s">
        <v>225</v>
      </c>
      <c r="U31" s="48">
        <v>41</v>
      </c>
      <c r="V31" s="46" t="s">
        <v>768</v>
      </c>
      <c r="W31" s="44">
        <v>8</v>
      </c>
      <c r="X31" s="44">
        <v>0</v>
      </c>
      <c r="Y31" s="98">
        <v>0</v>
      </c>
      <c r="Z31" s="44">
        <v>0</v>
      </c>
      <c r="AA31" s="99">
        <v>399000000</v>
      </c>
      <c r="AB31" s="99">
        <v>0</v>
      </c>
      <c r="AC31" s="99">
        <v>0</v>
      </c>
      <c r="AD31" s="99">
        <v>0</v>
      </c>
      <c r="AE31" s="99">
        <v>399000000</v>
      </c>
      <c r="AF31" s="100">
        <v>12</v>
      </c>
      <c r="AG31" s="101">
        <v>1</v>
      </c>
      <c r="AH31" s="102" t="s">
        <v>142</v>
      </c>
      <c r="AI31" s="102" t="s">
        <v>142</v>
      </c>
      <c r="AJ31" s="86">
        <v>1</v>
      </c>
      <c r="AK31" s="112">
        <v>1</v>
      </c>
      <c r="AL31" s="112">
        <v>1</v>
      </c>
      <c r="AM31" s="83">
        <v>1</v>
      </c>
      <c r="AN31" s="44">
        <v>8</v>
      </c>
      <c r="AO31" s="61">
        <v>0</v>
      </c>
      <c r="AP31" s="61">
        <v>2</v>
      </c>
      <c r="AQ31" s="103">
        <v>1</v>
      </c>
      <c r="AR31" s="61">
        <v>8</v>
      </c>
      <c r="AS31" s="61">
        <v>1</v>
      </c>
      <c r="AT31" s="61">
        <v>2</v>
      </c>
      <c r="AU31" s="104">
        <v>1</v>
      </c>
      <c r="AV31" s="104">
        <v>8</v>
      </c>
      <c r="AW31" s="104">
        <v>1</v>
      </c>
      <c r="AX31" s="104">
        <v>2</v>
      </c>
      <c r="AY31" s="104">
        <v>1</v>
      </c>
      <c r="AZ31" s="105">
        <v>210000000</v>
      </c>
      <c r="BA31" s="99">
        <v>391053000</v>
      </c>
      <c r="BB31" s="106">
        <v>0</v>
      </c>
      <c r="BC31" s="106">
        <v>430000000</v>
      </c>
      <c r="BD31" s="107">
        <v>210000000</v>
      </c>
      <c r="BE31" s="106">
        <v>391053000</v>
      </c>
      <c r="BF31" s="106">
        <v>92000000</v>
      </c>
      <c r="BG31" s="106">
        <v>429945040</v>
      </c>
      <c r="BH31" s="108">
        <v>210000000</v>
      </c>
      <c r="BI31" s="106">
        <v>1122998040</v>
      </c>
      <c r="BJ31" s="109">
        <v>173756476</v>
      </c>
      <c r="BK31" s="106">
        <v>116376590</v>
      </c>
      <c r="BL31" s="106">
        <v>33100000</v>
      </c>
      <c r="BM31" s="106">
        <v>310293866</v>
      </c>
      <c r="BN31" s="108">
        <v>173756476</v>
      </c>
      <c r="BO31" s="110" t="s">
        <v>151</v>
      </c>
      <c r="BP31" s="110" t="s">
        <v>151</v>
      </c>
      <c r="BQ31" s="110" t="s">
        <v>1001</v>
      </c>
      <c r="BR31" s="111" t="s">
        <v>151</v>
      </c>
      <c r="BS31" s="44">
        <v>8</v>
      </c>
    </row>
    <row r="32" spans="1:71" ht="319" x14ac:dyDescent="0.2">
      <c r="A32" s="118">
        <v>1276</v>
      </c>
      <c r="B32" s="119">
        <v>20</v>
      </c>
      <c r="C32" s="120" t="s">
        <v>395</v>
      </c>
      <c r="D32" s="119">
        <v>2</v>
      </c>
      <c r="E32" s="121" t="s">
        <v>759</v>
      </c>
      <c r="F32" s="119">
        <v>30</v>
      </c>
      <c r="G32" s="121" t="s">
        <v>769</v>
      </c>
      <c r="H32" s="97">
        <v>1276</v>
      </c>
      <c r="I32" s="46" t="s">
        <v>1002</v>
      </c>
      <c r="J32" s="43">
        <v>1652</v>
      </c>
      <c r="K32" s="46" t="s">
        <v>1003</v>
      </c>
      <c r="L32" s="48" t="s">
        <v>770</v>
      </c>
      <c r="M32" s="113">
        <v>30</v>
      </c>
      <c r="N32" s="46" t="s">
        <v>771</v>
      </c>
      <c r="O32" s="114" t="s">
        <v>1004</v>
      </c>
      <c r="P32" s="47">
        <v>8</v>
      </c>
      <c r="Q32" s="48" t="s">
        <v>756</v>
      </c>
      <c r="R32" s="48" t="s">
        <v>772</v>
      </c>
      <c r="S32" s="47">
        <v>94</v>
      </c>
      <c r="T32" s="48" t="s">
        <v>225</v>
      </c>
      <c r="U32" s="48">
        <v>43</v>
      </c>
      <c r="V32" s="46" t="s">
        <v>773</v>
      </c>
      <c r="W32" s="44">
        <v>3</v>
      </c>
      <c r="X32" s="44">
        <v>0</v>
      </c>
      <c r="Y32" s="98">
        <v>0</v>
      </c>
      <c r="Z32" s="44">
        <v>0</v>
      </c>
      <c r="AA32" s="99">
        <v>1388000000</v>
      </c>
      <c r="AB32" s="99">
        <v>0</v>
      </c>
      <c r="AC32" s="99">
        <v>0</v>
      </c>
      <c r="AD32" s="99">
        <v>0</v>
      </c>
      <c r="AE32" s="99">
        <v>1388000000</v>
      </c>
      <c r="AF32" s="100">
        <v>24</v>
      </c>
      <c r="AG32" s="101">
        <v>0.8</v>
      </c>
      <c r="AH32" s="102" t="s">
        <v>142</v>
      </c>
      <c r="AI32" s="102" t="s">
        <v>259</v>
      </c>
      <c r="AJ32" s="86">
        <v>0.77672076105204257</v>
      </c>
      <c r="AK32" s="112">
        <v>0.77672076105204257</v>
      </c>
      <c r="AL32" s="112">
        <v>0.62137660884163415</v>
      </c>
      <c r="AM32" s="83">
        <v>5</v>
      </c>
      <c r="AN32" s="44">
        <v>3</v>
      </c>
      <c r="AO32" s="61">
        <v>0</v>
      </c>
      <c r="AP32" s="61">
        <v>1</v>
      </c>
      <c r="AQ32" s="103">
        <v>5</v>
      </c>
      <c r="AR32" s="61">
        <v>3</v>
      </c>
      <c r="AS32" s="61">
        <v>8</v>
      </c>
      <c r="AT32" s="61">
        <v>12</v>
      </c>
      <c r="AU32" s="104">
        <v>8</v>
      </c>
      <c r="AV32" s="104">
        <v>2</v>
      </c>
      <c r="AW32" s="104">
        <v>10</v>
      </c>
      <c r="AX32" s="104">
        <v>12</v>
      </c>
      <c r="AY32" s="104">
        <v>0</v>
      </c>
      <c r="AZ32" s="105">
        <v>2814685000</v>
      </c>
      <c r="BA32" s="99">
        <v>1360354000</v>
      </c>
      <c r="BB32" s="106">
        <v>0</v>
      </c>
      <c r="BC32" s="106">
        <v>4055141000</v>
      </c>
      <c r="BD32" s="107">
        <v>2814685000</v>
      </c>
      <c r="BE32" s="106">
        <v>987128981</v>
      </c>
      <c r="BF32" s="106">
        <v>1820610330</v>
      </c>
      <c r="BG32" s="106">
        <v>5162541000</v>
      </c>
      <c r="BH32" s="108">
        <v>2776921143</v>
      </c>
      <c r="BI32" s="106">
        <v>10747201454</v>
      </c>
      <c r="BJ32" s="109">
        <v>1439675790</v>
      </c>
      <c r="BK32" s="106">
        <v>134771045</v>
      </c>
      <c r="BL32" s="106">
        <v>0</v>
      </c>
      <c r="BM32" s="106">
        <v>1486293998</v>
      </c>
      <c r="BN32" s="108">
        <v>1439675790</v>
      </c>
      <c r="BO32" s="110" t="s">
        <v>937</v>
      </c>
      <c r="BP32" s="110" t="s">
        <v>937</v>
      </c>
      <c r="BQ32" s="110" t="s">
        <v>1005</v>
      </c>
      <c r="BR32" s="111" t="s">
        <v>1006</v>
      </c>
      <c r="BS32" s="44">
        <v>3</v>
      </c>
    </row>
    <row r="33" spans="1:71" ht="154" x14ac:dyDescent="0.2">
      <c r="A33" s="118">
        <v>1277</v>
      </c>
      <c r="B33" s="119">
        <v>20</v>
      </c>
      <c r="C33" s="120" t="s">
        <v>395</v>
      </c>
      <c r="D33" s="119">
        <v>2</v>
      </c>
      <c r="E33" s="121" t="s">
        <v>759</v>
      </c>
      <c r="F33" s="119">
        <v>30</v>
      </c>
      <c r="G33" s="121" t="s">
        <v>769</v>
      </c>
      <c r="H33" s="97">
        <v>1277</v>
      </c>
      <c r="I33" s="46" t="s">
        <v>1007</v>
      </c>
      <c r="J33" s="43">
        <v>1652</v>
      </c>
      <c r="K33" s="46" t="s">
        <v>1003</v>
      </c>
      <c r="L33" s="48" t="s">
        <v>774</v>
      </c>
      <c r="M33" s="45">
        <v>5</v>
      </c>
      <c r="N33" s="46" t="s">
        <v>755</v>
      </c>
      <c r="O33" s="46" t="s">
        <v>1007</v>
      </c>
      <c r="P33" s="47">
        <v>8</v>
      </c>
      <c r="Q33" s="48" t="s">
        <v>756</v>
      </c>
      <c r="R33" s="48" t="s">
        <v>775</v>
      </c>
      <c r="S33" s="47">
        <v>94</v>
      </c>
      <c r="T33" s="48" t="s">
        <v>225</v>
      </c>
      <c r="U33" s="48">
        <v>42</v>
      </c>
      <c r="V33" s="46" t="s">
        <v>776</v>
      </c>
      <c r="W33" s="44">
        <v>0</v>
      </c>
      <c r="X33" s="44">
        <v>5</v>
      </c>
      <c r="Y33" s="98">
        <v>0</v>
      </c>
      <c r="Z33" s="44">
        <v>0</v>
      </c>
      <c r="AA33" s="99">
        <v>0</v>
      </c>
      <c r="AB33" s="99">
        <v>399000000</v>
      </c>
      <c r="AC33" s="99">
        <v>0</v>
      </c>
      <c r="AD33" s="99">
        <v>0</v>
      </c>
      <c r="AE33" s="99">
        <v>399000000</v>
      </c>
      <c r="AF33" s="100">
        <v>5</v>
      </c>
      <c r="AG33" s="101">
        <v>1</v>
      </c>
      <c r="AH33" s="102" t="s">
        <v>142</v>
      </c>
      <c r="AI33" s="102" t="s">
        <v>142</v>
      </c>
      <c r="AJ33" s="86">
        <v>0.22327923894795748</v>
      </c>
      <c r="AK33" s="112">
        <v>0.22327923894795748</v>
      </c>
      <c r="AL33" s="112">
        <v>0.22327923894795748</v>
      </c>
      <c r="AM33" s="83">
        <v>0</v>
      </c>
      <c r="AN33" s="44">
        <v>0</v>
      </c>
      <c r="AO33" s="61">
        <v>5</v>
      </c>
      <c r="AP33" s="61">
        <v>0</v>
      </c>
      <c r="AQ33" s="103">
        <v>0</v>
      </c>
      <c r="AR33" s="61">
        <v>0</v>
      </c>
      <c r="AS33" s="61">
        <v>5</v>
      </c>
      <c r="AT33" s="61">
        <v>0</v>
      </c>
      <c r="AU33" s="104">
        <v>0</v>
      </c>
      <c r="AV33" s="104">
        <v>0</v>
      </c>
      <c r="AW33" s="104">
        <v>5</v>
      </c>
      <c r="AX33" s="104">
        <v>0</v>
      </c>
      <c r="AY33" s="104">
        <v>0</v>
      </c>
      <c r="AZ33" s="105">
        <v>0</v>
      </c>
      <c r="BA33" s="99">
        <v>0</v>
      </c>
      <c r="BB33" s="106">
        <v>400000000</v>
      </c>
      <c r="BC33" s="106">
        <v>0</v>
      </c>
      <c r="BD33" s="107">
        <v>0</v>
      </c>
      <c r="BE33" s="106"/>
      <c r="BF33" s="106">
        <v>394141082</v>
      </c>
      <c r="BG33" s="106"/>
      <c r="BH33" s="108"/>
      <c r="BI33" s="106">
        <v>394141082</v>
      </c>
      <c r="BJ33" s="109">
        <v>0</v>
      </c>
      <c r="BK33" s="106"/>
      <c r="BL33" s="106">
        <v>127916666</v>
      </c>
      <c r="BM33" s="106"/>
      <c r="BN33" s="108"/>
      <c r="BO33" s="110" t="s">
        <v>151</v>
      </c>
      <c r="BP33" s="110" t="s">
        <v>917</v>
      </c>
      <c r="BQ33" s="110" t="s">
        <v>151</v>
      </c>
      <c r="BR33" s="111" t="s">
        <v>151</v>
      </c>
      <c r="BS33" s="44">
        <v>5</v>
      </c>
    </row>
    <row r="34" spans="1:71" ht="140" x14ac:dyDescent="0.2">
      <c r="A34" s="118">
        <v>1278</v>
      </c>
      <c r="B34" s="119">
        <v>20</v>
      </c>
      <c r="C34" s="120" t="s">
        <v>395</v>
      </c>
      <c r="D34" s="119">
        <v>2</v>
      </c>
      <c r="E34" s="121" t="s">
        <v>759</v>
      </c>
      <c r="F34" s="119">
        <v>33</v>
      </c>
      <c r="G34" s="121" t="s">
        <v>777</v>
      </c>
      <c r="H34" s="97">
        <v>1278</v>
      </c>
      <c r="I34" s="46" t="s">
        <v>1008</v>
      </c>
      <c r="J34" s="43">
        <v>1654</v>
      </c>
      <c r="K34" s="46" t="s">
        <v>1009</v>
      </c>
      <c r="L34" s="48" t="s">
        <v>778</v>
      </c>
      <c r="M34" s="45">
        <v>950</v>
      </c>
      <c r="N34" s="46" t="s">
        <v>779</v>
      </c>
      <c r="O34" s="46" t="s">
        <v>1008</v>
      </c>
      <c r="P34" s="47">
        <v>8</v>
      </c>
      <c r="Q34" s="48" t="s">
        <v>756</v>
      </c>
      <c r="R34" s="48" t="s">
        <v>780</v>
      </c>
      <c r="S34" s="47">
        <v>94</v>
      </c>
      <c r="T34" s="48" t="s">
        <v>225</v>
      </c>
      <c r="U34" s="48">
        <v>45</v>
      </c>
      <c r="V34" s="46" t="s">
        <v>781</v>
      </c>
      <c r="W34" s="44">
        <v>0</v>
      </c>
      <c r="X34" s="44">
        <v>0</v>
      </c>
      <c r="Y34" s="98">
        <v>950</v>
      </c>
      <c r="Z34" s="44">
        <v>0</v>
      </c>
      <c r="AA34" s="99">
        <v>0</v>
      </c>
      <c r="AB34" s="99">
        <v>0</v>
      </c>
      <c r="AC34" s="99">
        <v>232000000</v>
      </c>
      <c r="AD34" s="99">
        <v>0</v>
      </c>
      <c r="AE34" s="99">
        <v>232000000</v>
      </c>
      <c r="AF34" s="100">
        <v>0</v>
      </c>
      <c r="AG34" s="101">
        <v>0</v>
      </c>
      <c r="AH34" s="102" t="s">
        <v>125</v>
      </c>
      <c r="AI34" s="102" t="s">
        <v>125</v>
      </c>
      <c r="AJ34" s="86">
        <v>0.16372618207480594</v>
      </c>
      <c r="AK34" s="112">
        <v>0</v>
      </c>
      <c r="AL34" s="112">
        <v>0</v>
      </c>
      <c r="AM34" s="83">
        <v>0</v>
      </c>
      <c r="AN34" s="44">
        <v>0</v>
      </c>
      <c r="AO34" s="61">
        <v>0</v>
      </c>
      <c r="AP34" s="61">
        <v>0</v>
      </c>
      <c r="AQ34" s="103">
        <v>0</v>
      </c>
      <c r="AR34" s="61">
        <v>0</v>
      </c>
      <c r="AS34" s="61">
        <v>0</v>
      </c>
      <c r="AT34" s="61">
        <v>0</v>
      </c>
      <c r="AU34" s="104">
        <v>0</v>
      </c>
      <c r="AV34" s="104">
        <v>0</v>
      </c>
      <c r="AW34" s="104">
        <v>0</v>
      </c>
      <c r="AX34" s="104">
        <v>0</v>
      </c>
      <c r="AY34" s="104">
        <v>0</v>
      </c>
      <c r="AZ34" s="105">
        <v>0</v>
      </c>
      <c r="BA34" s="99">
        <v>0</v>
      </c>
      <c r="BB34" s="106">
        <v>0</v>
      </c>
      <c r="BC34" s="106">
        <v>0</v>
      </c>
      <c r="BD34" s="107">
        <v>0</v>
      </c>
      <c r="BE34" s="106"/>
      <c r="BF34" s="106"/>
      <c r="BG34" s="106"/>
      <c r="BH34" s="108"/>
      <c r="BI34" s="106">
        <v>0</v>
      </c>
      <c r="BJ34" s="109">
        <v>0</v>
      </c>
      <c r="BK34" s="106"/>
      <c r="BL34" s="106"/>
      <c r="BM34" s="106"/>
      <c r="BN34" s="108"/>
      <c r="BO34" s="110" t="s">
        <v>151</v>
      </c>
      <c r="BP34" s="110" t="s">
        <v>151</v>
      </c>
      <c r="BQ34" s="110" t="s">
        <v>151</v>
      </c>
      <c r="BR34" s="111" t="s">
        <v>151</v>
      </c>
      <c r="BS34" s="44">
        <v>950</v>
      </c>
    </row>
    <row r="35" spans="1:71" ht="319" x14ac:dyDescent="0.2">
      <c r="A35" s="118">
        <v>1279</v>
      </c>
      <c r="B35" s="119">
        <v>20</v>
      </c>
      <c r="C35" s="120" t="s">
        <v>395</v>
      </c>
      <c r="D35" s="119">
        <v>2</v>
      </c>
      <c r="E35" s="121" t="s">
        <v>759</v>
      </c>
      <c r="F35" s="119">
        <v>33</v>
      </c>
      <c r="G35" s="121" t="s">
        <v>777</v>
      </c>
      <c r="H35" s="97">
        <v>1279</v>
      </c>
      <c r="I35" s="46" t="s">
        <v>1010</v>
      </c>
      <c r="J35" s="43">
        <v>1655</v>
      </c>
      <c r="K35" s="46" t="s">
        <v>1011</v>
      </c>
      <c r="L35" s="48" t="s">
        <v>355</v>
      </c>
      <c r="M35" s="113">
        <v>10151</v>
      </c>
      <c r="N35" s="46" t="s">
        <v>761</v>
      </c>
      <c r="O35" s="114" t="s">
        <v>1012</v>
      </c>
      <c r="P35" s="47">
        <v>6</v>
      </c>
      <c r="Q35" s="48" t="s">
        <v>711</v>
      </c>
      <c r="R35" s="48" t="s">
        <v>783</v>
      </c>
      <c r="S35" s="47">
        <v>93</v>
      </c>
      <c r="T35" s="48" t="s">
        <v>207</v>
      </c>
      <c r="U35" s="48">
        <v>46</v>
      </c>
      <c r="V35" s="46" t="s">
        <v>869</v>
      </c>
      <c r="W35" s="44">
        <v>0</v>
      </c>
      <c r="X35" s="44">
        <v>1500</v>
      </c>
      <c r="Y35" s="98">
        <v>0</v>
      </c>
      <c r="Z35" s="44">
        <v>0</v>
      </c>
      <c r="AA35" s="99">
        <v>0</v>
      </c>
      <c r="AB35" s="99">
        <v>911000000</v>
      </c>
      <c r="AC35" s="99">
        <v>0</v>
      </c>
      <c r="AD35" s="99">
        <v>0</v>
      </c>
      <c r="AE35" s="99">
        <v>911000000</v>
      </c>
      <c r="AF35" s="100">
        <v>4330</v>
      </c>
      <c r="AG35" s="101">
        <v>0.42655895970840313</v>
      </c>
      <c r="AH35" s="102" t="s">
        <v>142</v>
      </c>
      <c r="AI35" s="102" t="s">
        <v>131</v>
      </c>
      <c r="AJ35" s="86">
        <v>0.64290755116443188</v>
      </c>
      <c r="AK35" s="112">
        <v>0.64290755116443188</v>
      </c>
      <c r="AL35" s="112">
        <v>0.27423797621337703</v>
      </c>
      <c r="AM35" s="83">
        <v>1400</v>
      </c>
      <c r="AN35" s="44">
        <v>0</v>
      </c>
      <c r="AO35" s="61">
        <v>1500</v>
      </c>
      <c r="AP35" s="61">
        <v>0</v>
      </c>
      <c r="AQ35" s="103">
        <v>1400</v>
      </c>
      <c r="AR35" s="61">
        <v>0</v>
      </c>
      <c r="AS35" s="61">
        <v>0</v>
      </c>
      <c r="AT35" s="61">
        <v>4330</v>
      </c>
      <c r="AU35" s="104">
        <v>5821</v>
      </c>
      <c r="AV35" s="104">
        <v>0</v>
      </c>
      <c r="AW35" s="104">
        <v>0</v>
      </c>
      <c r="AX35" s="104">
        <v>4330</v>
      </c>
      <c r="AY35" s="104">
        <v>0</v>
      </c>
      <c r="AZ35" s="105">
        <v>2300000000</v>
      </c>
      <c r="BA35" s="99">
        <v>0</v>
      </c>
      <c r="BB35" s="106">
        <v>1000000000</v>
      </c>
      <c r="BC35" s="106">
        <v>0</v>
      </c>
      <c r="BD35" s="107">
        <v>2300000000</v>
      </c>
      <c r="BE35" s="106"/>
      <c r="BF35" s="106"/>
      <c r="BG35" s="106">
        <v>1500000000</v>
      </c>
      <c r="BH35" s="108">
        <v>5042370737</v>
      </c>
      <c r="BI35" s="106">
        <v>6542370737</v>
      </c>
      <c r="BJ35" s="109">
        <v>720646127</v>
      </c>
      <c r="BK35" s="106"/>
      <c r="BL35" s="106"/>
      <c r="BM35" s="106">
        <v>0</v>
      </c>
      <c r="BN35" s="108">
        <v>720646127</v>
      </c>
      <c r="BO35" s="110" t="s">
        <v>151</v>
      </c>
      <c r="BP35" s="110" t="s">
        <v>151</v>
      </c>
      <c r="BQ35" s="110" t="s">
        <v>1013</v>
      </c>
      <c r="BR35" s="111" t="s">
        <v>1014</v>
      </c>
      <c r="BS35" s="44">
        <v>1500</v>
      </c>
    </row>
    <row r="36" spans="1:71" ht="238" x14ac:dyDescent="0.2">
      <c r="A36" s="118">
        <v>1280</v>
      </c>
      <c r="B36" s="119">
        <v>20</v>
      </c>
      <c r="C36" s="120" t="s">
        <v>395</v>
      </c>
      <c r="D36" s="119">
        <v>2</v>
      </c>
      <c r="E36" s="121" t="s">
        <v>759</v>
      </c>
      <c r="F36" s="119">
        <v>33</v>
      </c>
      <c r="G36" s="121" t="s">
        <v>777</v>
      </c>
      <c r="H36" s="97">
        <v>1280</v>
      </c>
      <c r="I36" s="46" t="s">
        <v>1015</v>
      </c>
      <c r="J36" s="43">
        <v>1655</v>
      </c>
      <c r="K36" s="46" t="s">
        <v>1011</v>
      </c>
      <c r="L36" s="48" t="s">
        <v>145</v>
      </c>
      <c r="M36" s="45">
        <v>2.1</v>
      </c>
      <c r="N36" s="46" t="s">
        <v>782</v>
      </c>
      <c r="O36" s="46" t="s">
        <v>1016</v>
      </c>
      <c r="P36" s="47">
        <v>6</v>
      </c>
      <c r="Q36" s="48" t="s">
        <v>711</v>
      </c>
      <c r="R36" s="48" t="s">
        <v>783</v>
      </c>
      <c r="S36" s="47">
        <v>93</v>
      </c>
      <c r="T36" s="48" t="s">
        <v>207</v>
      </c>
      <c r="U36" s="48">
        <v>47</v>
      </c>
      <c r="V36" s="46" t="s">
        <v>784</v>
      </c>
      <c r="W36" s="44">
        <v>0</v>
      </c>
      <c r="X36" s="44">
        <v>0</v>
      </c>
      <c r="Y36" s="98">
        <v>1</v>
      </c>
      <c r="Z36" s="44">
        <v>0</v>
      </c>
      <c r="AA36" s="99">
        <v>0</v>
      </c>
      <c r="AB36" s="99">
        <v>0</v>
      </c>
      <c r="AC36" s="99">
        <v>274000000</v>
      </c>
      <c r="AD36" s="99">
        <v>0</v>
      </c>
      <c r="AE36" s="99">
        <v>274000000</v>
      </c>
      <c r="AF36" s="100">
        <v>2</v>
      </c>
      <c r="AG36" s="101">
        <v>0.95238095238095233</v>
      </c>
      <c r="AH36" s="102" t="s">
        <v>142</v>
      </c>
      <c r="AI36" s="102" t="s">
        <v>142</v>
      </c>
      <c r="AJ36" s="86">
        <v>0.19336626676076218</v>
      </c>
      <c r="AK36" s="112">
        <v>0.19336626676076218</v>
      </c>
      <c r="AL36" s="112">
        <v>0.18415834929596397</v>
      </c>
      <c r="AM36" s="83">
        <v>0</v>
      </c>
      <c r="AN36" s="44">
        <v>0</v>
      </c>
      <c r="AO36" s="61">
        <v>0</v>
      </c>
      <c r="AP36" s="61">
        <v>1</v>
      </c>
      <c r="AQ36" s="103">
        <v>0</v>
      </c>
      <c r="AR36" s="61">
        <v>0</v>
      </c>
      <c r="AS36" s="61">
        <v>0</v>
      </c>
      <c r="AT36" s="61">
        <v>2</v>
      </c>
      <c r="AU36" s="104">
        <v>0.1</v>
      </c>
      <c r="AV36" s="104">
        <v>0</v>
      </c>
      <c r="AW36" s="104">
        <v>0</v>
      </c>
      <c r="AX36" s="104">
        <v>2</v>
      </c>
      <c r="AY36" s="104">
        <v>0</v>
      </c>
      <c r="AZ36" s="105">
        <v>0</v>
      </c>
      <c r="BA36" s="99">
        <v>0</v>
      </c>
      <c r="BB36" s="106">
        <v>0</v>
      </c>
      <c r="BC36" s="106">
        <v>1200000000</v>
      </c>
      <c r="BD36" s="107">
        <v>0</v>
      </c>
      <c r="BE36" s="106"/>
      <c r="BF36" s="106"/>
      <c r="BG36" s="106">
        <v>1194175587</v>
      </c>
      <c r="BH36" s="108">
        <v>44273423</v>
      </c>
      <c r="BI36" s="106">
        <v>1238449010</v>
      </c>
      <c r="BJ36" s="109">
        <v>8016084</v>
      </c>
      <c r="BK36" s="106"/>
      <c r="BL36" s="106"/>
      <c r="BM36" s="106">
        <v>424126</v>
      </c>
      <c r="BN36" s="108">
        <v>8016084</v>
      </c>
      <c r="BO36" s="110" t="s">
        <v>151</v>
      </c>
      <c r="BP36" s="110" t="s">
        <v>151</v>
      </c>
      <c r="BQ36" s="110" t="s">
        <v>1017</v>
      </c>
      <c r="BR36" s="111" t="s">
        <v>1018</v>
      </c>
      <c r="BS36" s="44">
        <v>1</v>
      </c>
    </row>
    <row r="37" spans="1:71" ht="319" x14ac:dyDescent="0.2">
      <c r="A37" s="118">
        <v>1281</v>
      </c>
      <c r="B37" s="119">
        <v>20</v>
      </c>
      <c r="C37" s="120" t="s">
        <v>395</v>
      </c>
      <c r="D37" s="119">
        <v>2</v>
      </c>
      <c r="E37" s="121" t="s">
        <v>759</v>
      </c>
      <c r="F37" s="122">
        <v>34</v>
      </c>
      <c r="G37" s="126" t="s">
        <v>785</v>
      </c>
      <c r="H37" s="97">
        <v>1281</v>
      </c>
      <c r="I37" s="46" t="s">
        <v>895</v>
      </c>
      <c r="J37" s="43">
        <v>1666</v>
      </c>
      <c r="K37" s="46" t="s">
        <v>1019</v>
      </c>
      <c r="L37" s="48" t="s">
        <v>226</v>
      </c>
      <c r="M37" s="45">
        <v>1000</v>
      </c>
      <c r="N37" s="46" t="s">
        <v>786</v>
      </c>
      <c r="O37" s="46" t="s">
        <v>895</v>
      </c>
      <c r="P37" s="47">
        <v>8</v>
      </c>
      <c r="Q37" s="48" t="s">
        <v>756</v>
      </c>
      <c r="R37" s="48" t="s">
        <v>787</v>
      </c>
      <c r="S37" s="47">
        <v>94</v>
      </c>
      <c r="T37" s="48" t="s">
        <v>225</v>
      </c>
      <c r="U37" s="48">
        <v>48</v>
      </c>
      <c r="V37" s="49" t="s">
        <v>788</v>
      </c>
      <c r="W37" s="44">
        <v>250</v>
      </c>
      <c r="X37" s="44">
        <v>250</v>
      </c>
      <c r="Y37" s="98">
        <v>250</v>
      </c>
      <c r="Z37" s="44">
        <v>250</v>
      </c>
      <c r="AA37" s="99">
        <v>426000000</v>
      </c>
      <c r="AB37" s="99">
        <v>425000000</v>
      </c>
      <c r="AC37" s="99">
        <v>426000000</v>
      </c>
      <c r="AD37" s="99">
        <v>426000000</v>
      </c>
      <c r="AE37" s="99">
        <v>1703000000</v>
      </c>
      <c r="AF37" s="100">
        <v>1451</v>
      </c>
      <c r="AG37" s="101">
        <v>1.4510000000000001</v>
      </c>
      <c r="AH37" s="102" t="s">
        <v>142</v>
      </c>
      <c r="AI37" s="102" t="s">
        <v>142</v>
      </c>
      <c r="AJ37" s="86">
        <v>1</v>
      </c>
      <c r="AK37" s="112">
        <v>0.97099999999999997</v>
      </c>
      <c r="AL37" s="112">
        <v>1</v>
      </c>
      <c r="AM37" s="83">
        <v>250</v>
      </c>
      <c r="AN37" s="44">
        <v>250</v>
      </c>
      <c r="AO37" s="61">
        <v>250</v>
      </c>
      <c r="AP37" s="61">
        <v>250</v>
      </c>
      <c r="AQ37" s="103">
        <v>250</v>
      </c>
      <c r="AR37" s="61">
        <v>0</v>
      </c>
      <c r="AS37" s="61">
        <v>471</v>
      </c>
      <c r="AT37" s="61">
        <v>250</v>
      </c>
      <c r="AU37" s="104">
        <v>250</v>
      </c>
      <c r="AV37" s="104">
        <v>59</v>
      </c>
      <c r="AW37" s="104">
        <v>614</v>
      </c>
      <c r="AX37" s="104">
        <v>316</v>
      </c>
      <c r="AY37" s="104">
        <v>462</v>
      </c>
      <c r="AZ37" s="105">
        <v>420000000</v>
      </c>
      <c r="BA37" s="99">
        <v>417515000</v>
      </c>
      <c r="BB37" s="106">
        <v>425000000</v>
      </c>
      <c r="BC37" s="106">
        <v>230000000</v>
      </c>
      <c r="BD37" s="107">
        <v>420000000</v>
      </c>
      <c r="BE37" s="106">
        <v>57000000</v>
      </c>
      <c r="BF37" s="106">
        <v>425000000</v>
      </c>
      <c r="BG37" s="106">
        <v>212659908</v>
      </c>
      <c r="BH37" s="108">
        <v>334772365</v>
      </c>
      <c r="BI37" s="106">
        <v>1029432273</v>
      </c>
      <c r="BJ37" s="109">
        <v>308789900</v>
      </c>
      <c r="BK37" s="106">
        <v>51300000</v>
      </c>
      <c r="BL37" s="106">
        <v>96036667</v>
      </c>
      <c r="BM37" s="106">
        <v>78583333</v>
      </c>
      <c r="BN37" s="108">
        <v>308789900</v>
      </c>
      <c r="BO37" s="110" t="s">
        <v>937</v>
      </c>
      <c r="BP37" s="110" t="s">
        <v>913</v>
      </c>
      <c r="BQ37" s="110" t="s">
        <v>1020</v>
      </c>
      <c r="BR37" s="111" t="s">
        <v>151</v>
      </c>
      <c r="BS37" s="44">
        <v>1000</v>
      </c>
    </row>
    <row r="38" spans="1:71" ht="358" x14ac:dyDescent="0.2">
      <c r="A38" s="118">
        <v>1282</v>
      </c>
      <c r="B38" s="119">
        <v>20</v>
      </c>
      <c r="C38" s="120" t="s">
        <v>395</v>
      </c>
      <c r="D38" s="119">
        <v>2</v>
      </c>
      <c r="E38" s="121" t="s">
        <v>759</v>
      </c>
      <c r="F38" s="119">
        <v>37</v>
      </c>
      <c r="G38" s="121" t="s">
        <v>870</v>
      </c>
      <c r="H38" s="97">
        <v>1282</v>
      </c>
      <c r="I38" s="46" t="s">
        <v>1021</v>
      </c>
      <c r="J38" s="43">
        <v>1668</v>
      </c>
      <c r="K38" s="46" t="s">
        <v>1022</v>
      </c>
      <c r="L38" s="48" t="s">
        <v>359</v>
      </c>
      <c r="M38" s="45">
        <v>12</v>
      </c>
      <c r="N38" s="46" t="s">
        <v>871</v>
      </c>
      <c r="O38" s="46" t="s">
        <v>1023</v>
      </c>
      <c r="P38" s="47">
        <v>9</v>
      </c>
      <c r="Q38" s="48" t="s">
        <v>862</v>
      </c>
      <c r="R38" s="48" t="s">
        <v>360</v>
      </c>
      <c r="S38" s="47">
        <v>96</v>
      </c>
      <c r="T38" s="48" t="s">
        <v>286</v>
      </c>
      <c r="U38" s="48">
        <v>49</v>
      </c>
      <c r="V38" s="46" t="s">
        <v>872</v>
      </c>
      <c r="W38" s="44">
        <v>1</v>
      </c>
      <c r="X38" s="44">
        <v>1</v>
      </c>
      <c r="Y38" s="98">
        <v>1</v>
      </c>
      <c r="Z38" s="44">
        <v>1</v>
      </c>
      <c r="AA38" s="99">
        <v>526000000</v>
      </c>
      <c r="AB38" s="99">
        <v>1000000000</v>
      </c>
      <c r="AC38" s="99">
        <v>1000000000</v>
      </c>
      <c r="AD38" s="99">
        <v>1000000000</v>
      </c>
      <c r="AE38" s="99">
        <v>3526000000</v>
      </c>
      <c r="AF38" s="100">
        <v>11</v>
      </c>
      <c r="AG38" s="101">
        <v>0.91666666666666663</v>
      </c>
      <c r="AH38" s="102" t="s">
        <v>142</v>
      </c>
      <c r="AI38" s="102" t="s">
        <v>142</v>
      </c>
      <c r="AJ38" s="86">
        <v>1</v>
      </c>
      <c r="AK38" s="112">
        <v>1</v>
      </c>
      <c r="AL38" s="112">
        <v>0.91666666666666663</v>
      </c>
      <c r="AM38" s="83">
        <v>1</v>
      </c>
      <c r="AN38" s="44">
        <v>1</v>
      </c>
      <c r="AO38" s="61">
        <v>1</v>
      </c>
      <c r="AP38" s="61">
        <v>1</v>
      </c>
      <c r="AQ38" s="103">
        <v>1</v>
      </c>
      <c r="AR38" s="61">
        <v>1</v>
      </c>
      <c r="AS38" s="61">
        <v>1</v>
      </c>
      <c r="AT38" s="61">
        <v>9</v>
      </c>
      <c r="AU38" s="104">
        <v>2</v>
      </c>
      <c r="AV38" s="104">
        <v>3</v>
      </c>
      <c r="AW38" s="104">
        <v>1</v>
      </c>
      <c r="AX38" s="104">
        <v>7</v>
      </c>
      <c r="AY38" s="104">
        <v>0</v>
      </c>
      <c r="AZ38" s="105">
        <v>1300000000</v>
      </c>
      <c r="BA38" s="99">
        <v>515523000</v>
      </c>
      <c r="BB38" s="106">
        <v>1000000000</v>
      </c>
      <c r="BC38" s="106">
        <v>1900000000</v>
      </c>
      <c r="BD38" s="107">
        <v>1300000000</v>
      </c>
      <c r="BE38" s="106">
        <v>422585208</v>
      </c>
      <c r="BF38" s="106">
        <v>926186917</v>
      </c>
      <c r="BG38" s="106">
        <v>2423036612</v>
      </c>
      <c r="BH38" s="108">
        <v>1456012471</v>
      </c>
      <c r="BI38" s="106">
        <v>5227821208</v>
      </c>
      <c r="BJ38" s="109">
        <v>408148008</v>
      </c>
      <c r="BK38" s="106">
        <v>85927758</v>
      </c>
      <c r="BL38" s="106">
        <v>23306667</v>
      </c>
      <c r="BM38" s="106">
        <v>165714624</v>
      </c>
      <c r="BN38" s="108">
        <v>408148008</v>
      </c>
      <c r="BO38" s="110" t="s">
        <v>1024</v>
      </c>
      <c r="BP38" s="110" t="s">
        <v>913</v>
      </c>
      <c r="BQ38" s="110" t="s">
        <v>1025</v>
      </c>
      <c r="BR38" s="111" t="s">
        <v>1026</v>
      </c>
      <c r="BS38" s="44">
        <v>4</v>
      </c>
    </row>
    <row r="39" spans="1:71" ht="210" x14ac:dyDescent="0.2">
      <c r="A39" s="118">
        <v>1283</v>
      </c>
      <c r="B39" s="119">
        <v>20</v>
      </c>
      <c r="C39" s="120" t="s">
        <v>395</v>
      </c>
      <c r="D39" s="119">
        <v>2</v>
      </c>
      <c r="E39" s="121" t="s">
        <v>759</v>
      </c>
      <c r="F39" s="119">
        <v>38</v>
      </c>
      <c r="G39" s="121" t="s">
        <v>789</v>
      </c>
      <c r="H39" s="97">
        <v>1283</v>
      </c>
      <c r="I39" s="46" t="s">
        <v>890</v>
      </c>
      <c r="J39" s="43">
        <v>1669</v>
      </c>
      <c r="K39" s="46" t="s">
        <v>1027</v>
      </c>
      <c r="L39" s="48" t="s">
        <v>790</v>
      </c>
      <c r="M39" s="45">
        <v>700</v>
      </c>
      <c r="N39" s="46" t="s">
        <v>141</v>
      </c>
      <c r="O39" s="46" t="s">
        <v>890</v>
      </c>
      <c r="P39" s="47">
        <v>8</v>
      </c>
      <c r="Q39" s="48" t="s">
        <v>756</v>
      </c>
      <c r="R39" s="48" t="s">
        <v>285</v>
      </c>
      <c r="S39" s="47">
        <v>96</v>
      </c>
      <c r="T39" s="48" t="s">
        <v>286</v>
      </c>
      <c r="U39" s="48">
        <v>50</v>
      </c>
      <c r="V39" s="46" t="s">
        <v>287</v>
      </c>
      <c r="W39" s="44">
        <v>250</v>
      </c>
      <c r="X39" s="44">
        <v>0</v>
      </c>
      <c r="Y39" s="98">
        <v>250</v>
      </c>
      <c r="Z39" s="44">
        <v>200</v>
      </c>
      <c r="AA39" s="99">
        <v>321000000</v>
      </c>
      <c r="AB39" s="99">
        <v>0</v>
      </c>
      <c r="AC39" s="99">
        <v>200000000</v>
      </c>
      <c r="AD39" s="99">
        <v>200000000</v>
      </c>
      <c r="AE39" s="99">
        <v>721000000</v>
      </c>
      <c r="AF39" s="100">
        <v>714</v>
      </c>
      <c r="AG39" s="101">
        <v>1.02</v>
      </c>
      <c r="AH39" s="102" t="s">
        <v>142</v>
      </c>
      <c r="AI39" s="102" t="s">
        <v>142</v>
      </c>
      <c r="AJ39" s="86">
        <v>0.18120130686102034</v>
      </c>
      <c r="AK39" s="112">
        <v>0.18120130686102034</v>
      </c>
      <c r="AL39" s="112">
        <v>0.18120130686102034</v>
      </c>
      <c r="AM39" s="83">
        <v>350</v>
      </c>
      <c r="AN39" s="44">
        <v>250</v>
      </c>
      <c r="AO39" s="61">
        <v>0</v>
      </c>
      <c r="AP39" s="61">
        <v>350</v>
      </c>
      <c r="AQ39" s="103">
        <v>350</v>
      </c>
      <c r="AR39" s="61">
        <v>0</v>
      </c>
      <c r="AS39" s="61">
        <v>0</v>
      </c>
      <c r="AT39" s="61">
        <v>350</v>
      </c>
      <c r="AU39" s="104">
        <v>350</v>
      </c>
      <c r="AV39" s="104">
        <v>0</v>
      </c>
      <c r="AW39" s="104">
        <v>0</v>
      </c>
      <c r="AX39" s="104">
        <v>300</v>
      </c>
      <c r="AY39" s="104">
        <v>414</v>
      </c>
      <c r="AZ39" s="105">
        <v>270000000</v>
      </c>
      <c r="BA39" s="99">
        <v>314607000</v>
      </c>
      <c r="BB39" s="106">
        <v>0</v>
      </c>
      <c r="BC39" s="106">
        <v>300000000</v>
      </c>
      <c r="BD39" s="107">
        <v>270000000</v>
      </c>
      <c r="BE39" s="106"/>
      <c r="BF39" s="106"/>
      <c r="BG39" s="106">
        <v>342859239</v>
      </c>
      <c r="BH39" s="108">
        <v>230479173</v>
      </c>
      <c r="BI39" s="106">
        <v>573338412</v>
      </c>
      <c r="BJ39" s="109">
        <v>37693287</v>
      </c>
      <c r="BK39" s="106"/>
      <c r="BL39" s="106"/>
      <c r="BM39" s="106">
        <v>69000333</v>
      </c>
      <c r="BN39" s="108">
        <v>37693287</v>
      </c>
      <c r="BO39" s="110" t="s">
        <v>151</v>
      </c>
      <c r="BP39" s="110" t="s">
        <v>151</v>
      </c>
      <c r="BQ39" s="110" t="s">
        <v>1028</v>
      </c>
      <c r="BR39" s="111" t="s">
        <v>151</v>
      </c>
      <c r="BS39" s="44">
        <v>700</v>
      </c>
    </row>
    <row r="40" spans="1:71" ht="293" x14ac:dyDescent="0.2">
      <c r="A40" s="118">
        <v>1284</v>
      </c>
      <c r="B40" s="119">
        <v>20</v>
      </c>
      <c r="C40" s="120" t="s">
        <v>395</v>
      </c>
      <c r="D40" s="119">
        <v>2</v>
      </c>
      <c r="E40" s="121" t="s">
        <v>759</v>
      </c>
      <c r="F40" s="119">
        <v>38</v>
      </c>
      <c r="G40" s="121" t="s">
        <v>789</v>
      </c>
      <c r="H40" s="97">
        <v>1284</v>
      </c>
      <c r="I40" s="46" t="s">
        <v>1029</v>
      </c>
      <c r="J40" s="43">
        <v>1669</v>
      </c>
      <c r="K40" s="46" t="s">
        <v>1027</v>
      </c>
      <c r="L40" s="48" t="s">
        <v>586</v>
      </c>
      <c r="M40" s="45">
        <v>100</v>
      </c>
      <c r="N40" s="46" t="s">
        <v>755</v>
      </c>
      <c r="O40" s="46" t="s">
        <v>1029</v>
      </c>
      <c r="P40" s="47">
        <v>9</v>
      </c>
      <c r="Q40" s="48" t="s">
        <v>862</v>
      </c>
      <c r="R40" s="48" t="s">
        <v>873</v>
      </c>
      <c r="S40" s="47">
        <v>96</v>
      </c>
      <c r="T40" s="48" t="s">
        <v>286</v>
      </c>
      <c r="U40" s="48">
        <v>51</v>
      </c>
      <c r="V40" s="46" t="s">
        <v>589</v>
      </c>
      <c r="W40" s="44">
        <v>25</v>
      </c>
      <c r="X40" s="44">
        <v>25</v>
      </c>
      <c r="Y40" s="98">
        <v>25</v>
      </c>
      <c r="Z40" s="44">
        <v>25</v>
      </c>
      <c r="AA40" s="99">
        <v>816000000</v>
      </c>
      <c r="AB40" s="99">
        <v>814000000</v>
      </c>
      <c r="AC40" s="99">
        <v>814000000</v>
      </c>
      <c r="AD40" s="99">
        <v>814000000</v>
      </c>
      <c r="AE40" s="99">
        <v>3258000000</v>
      </c>
      <c r="AF40" s="100">
        <v>84</v>
      </c>
      <c r="AG40" s="101">
        <v>0.84</v>
      </c>
      <c r="AH40" s="102" t="s">
        <v>142</v>
      </c>
      <c r="AI40" s="102" t="s">
        <v>259</v>
      </c>
      <c r="AJ40" s="86">
        <v>0.81879869313897968</v>
      </c>
      <c r="AK40" s="112">
        <v>0.81879869313897968</v>
      </c>
      <c r="AL40" s="112">
        <v>0.68779090223674288</v>
      </c>
      <c r="AM40" s="83">
        <v>25</v>
      </c>
      <c r="AN40" s="44">
        <v>25</v>
      </c>
      <c r="AO40" s="61">
        <v>25</v>
      </c>
      <c r="AP40" s="61">
        <v>25</v>
      </c>
      <c r="AQ40" s="103">
        <v>25</v>
      </c>
      <c r="AR40" s="61">
        <v>34</v>
      </c>
      <c r="AS40" s="61">
        <v>30</v>
      </c>
      <c r="AT40" s="61">
        <v>20</v>
      </c>
      <c r="AU40" s="104">
        <v>20</v>
      </c>
      <c r="AV40" s="104">
        <v>34</v>
      </c>
      <c r="AW40" s="104">
        <v>30</v>
      </c>
      <c r="AX40" s="104">
        <v>0</v>
      </c>
      <c r="AY40" s="104">
        <v>20</v>
      </c>
      <c r="AZ40" s="105">
        <v>1500000000</v>
      </c>
      <c r="BA40" s="99">
        <v>799747000</v>
      </c>
      <c r="BB40" s="106">
        <v>900000000</v>
      </c>
      <c r="BC40" s="106">
        <v>1000000000</v>
      </c>
      <c r="BD40" s="107">
        <v>1500000000</v>
      </c>
      <c r="BE40" s="106">
        <v>786159610</v>
      </c>
      <c r="BF40" s="106">
        <v>887449590</v>
      </c>
      <c r="BG40" s="106">
        <v>1399691637</v>
      </c>
      <c r="BH40" s="108">
        <v>1448199827</v>
      </c>
      <c r="BI40" s="106">
        <v>4521500664</v>
      </c>
      <c r="BJ40" s="109">
        <v>495133281</v>
      </c>
      <c r="BK40" s="106">
        <v>0</v>
      </c>
      <c r="BL40" s="106">
        <v>113000000</v>
      </c>
      <c r="BM40" s="106">
        <v>120216667</v>
      </c>
      <c r="BN40" s="108">
        <v>495133281</v>
      </c>
      <c r="BO40" s="110" t="s">
        <v>151</v>
      </c>
      <c r="BP40" s="110" t="s">
        <v>917</v>
      </c>
      <c r="BQ40" s="110" t="s">
        <v>1030</v>
      </c>
      <c r="BR40" s="111" t="s">
        <v>1031</v>
      </c>
      <c r="BS40" s="44">
        <v>100</v>
      </c>
    </row>
    <row r="41" spans="1:71" ht="280" x14ac:dyDescent="0.2">
      <c r="A41" s="118">
        <v>1285</v>
      </c>
      <c r="B41" s="119">
        <v>20</v>
      </c>
      <c r="C41" s="120" t="s">
        <v>395</v>
      </c>
      <c r="D41" s="119">
        <v>3</v>
      </c>
      <c r="E41" s="121" t="s">
        <v>791</v>
      </c>
      <c r="F41" s="119">
        <v>39</v>
      </c>
      <c r="G41" s="121" t="s">
        <v>792</v>
      </c>
      <c r="H41" s="97">
        <v>1285</v>
      </c>
      <c r="I41" s="46" t="s">
        <v>888</v>
      </c>
      <c r="J41" s="43">
        <v>1672</v>
      </c>
      <c r="K41" s="46" t="s">
        <v>1032</v>
      </c>
      <c r="L41" s="48" t="s">
        <v>793</v>
      </c>
      <c r="M41" s="45">
        <v>800</v>
      </c>
      <c r="N41" s="46" t="s">
        <v>141</v>
      </c>
      <c r="O41" s="46" t="s">
        <v>888</v>
      </c>
      <c r="P41" s="47">
        <v>7</v>
      </c>
      <c r="Q41" s="48" t="s">
        <v>713</v>
      </c>
      <c r="R41" s="48" t="s">
        <v>794</v>
      </c>
      <c r="S41" s="47">
        <v>85</v>
      </c>
      <c r="T41" s="48" t="s">
        <v>197</v>
      </c>
      <c r="U41" s="48">
        <v>52</v>
      </c>
      <c r="V41" s="46" t="s">
        <v>795</v>
      </c>
      <c r="W41" s="44">
        <v>200</v>
      </c>
      <c r="X41" s="44">
        <v>200</v>
      </c>
      <c r="Y41" s="98">
        <v>200</v>
      </c>
      <c r="Z41" s="44">
        <v>200</v>
      </c>
      <c r="AA41" s="99">
        <v>425000000</v>
      </c>
      <c r="AB41" s="99">
        <v>422000000</v>
      </c>
      <c r="AC41" s="99">
        <v>422000000</v>
      </c>
      <c r="AD41" s="99">
        <v>422000000</v>
      </c>
      <c r="AE41" s="99">
        <v>1691000000</v>
      </c>
      <c r="AF41" s="100">
        <v>1171</v>
      </c>
      <c r="AG41" s="101">
        <v>1.4637500000000001</v>
      </c>
      <c r="AH41" s="102" t="s">
        <v>142</v>
      </c>
      <c r="AI41" s="102" t="s">
        <v>142</v>
      </c>
      <c r="AJ41" s="86">
        <v>1</v>
      </c>
      <c r="AK41" s="112">
        <v>1</v>
      </c>
      <c r="AL41" s="112">
        <v>1</v>
      </c>
      <c r="AM41" s="83">
        <v>200</v>
      </c>
      <c r="AN41" s="44">
        <v>200</v>
      </c>
      <c r="AO41" s="61">
        <v>200</v>
      </c>
      <c r="AP41" s="61">
        <v>200</v>
      </c>
      <c r="AQ41" s="103">
        <v>200</v>
      </c>
      <c r="AR41" s="61">
        <v>200</v>
      </c>
      <c r="AS41" s="61">
        <v>200</v>
      </c>
      <c r="AT41" s="61">
        <v>200</v>
      </c>
      <c r="AU41" s="104">
        <v>200</v>
      </c>
      <c r="AV41" s="104">
        <v>222</v>
      </c>
      <c r="AW41" s="104">
        <v>494</v>
      </c>
      <c r="AX41" s="104">
        <v>200</v>
      </c>
      <c r="AY41" s="104">
        <v>255</v>
      </c>
      <c r="AZ41" s="105">
        <v>422000000</v>
      </c>
      <c r="BA41" s="99">
        <v>416535000</v>
      </c>
      <c r="BB41" s="106">
        <v>430000000</v>
      </c>
      <c r="BC41" s="106">
        <v>430000000</v>
      </c>
      <c r="BD41" s="107">
        <v>422000000</v>
      </c>
      <c r="BE41" s="106">
        <v>164479333</v>
      </c>
      <c r="BF41" s="106">
        <v>685975356</v>
      </c>
      <c r="BG41" s="106">
        <v>430000000</v>
      </c>
      <c r="BH41" s="108">
        <v>454750000</v>
      </c>
      <c r="BI41" s="106">
        <v>1735204689</v>
      </c>
      <c r="BJ41" s="109">
        <v>217437798</v>
      </c>
      <c r="BK41" s="106">
        <v>119446664</v>
      </c>
      <c r="BL41" s="106">
        <v>407999999</v>
      </c>
      <c r="BM41" s="106">
        <v>267939282</v>
      </c>
      <c r="BN41" s="108">
        <v>217437798</v>
      </c>
      <c r="BO41" s="110" t="s">
        <v>1033</v>
      </c>
      <c r="BP41" s="110" t="s">
        <v>913</v>
      </c>
      <c r="BQ41" s="110" t="s">
        <v>1034</v>
      </c>
      <c r="BR41" s="111" t="s">
        <v>1035</v>
      </c>
      <c r="BS41" s="44">
        <v>800</v>
      </c>
    </row>
    <row r="42" spans="1:71" ht="319" x14ac:dyDescent="0.2">
      <c r="A42" s="118">
        <v>1286</v>
      </c>
      <c r="B42" s="119">
        <v>20</v>
      </c>
      <c r="C42" s="120" t="s">
        <v>395</v>
      </c>
      <c r="D42" s="119">
        <v>3</v>
      </c>
      <c r="E42" s="121" t="s">
        <v>791</v>
      </c>
      <c r="F42" s="119">
        <v>40</v>
      </c>
      <c r="G42" s="121" t="s">
        <v>796</v>
      </c>
      <c r="H42" s="97">
        <v>1286</v>
      </c>
      <c r="I42" s="46" t="s">
        <v>1036</v>
      </c>
      <c r="J42" s="43">
        <v>1674</v>
      </c>
      <c r="K42" s="46" t="s">
        <v>796</v>
      </c>
      <c r="L42" s="48" t="s">
        <v>797</v>
      </c>
      <c r="M42" s="45">
        <v>1000</v>
      </c>
      <c r="N42" s="46" t="s">
        <v>141</v>
      </c>
      <c r="O42" s="46" t="s">
        <v>1036</v>
      </c>
      <c r="P42" s="47">
        <v>7</v>
      </c>
      <c r="Q42" s="48" t="s">
        <v>713</v>
      </c>
      <c r="R42" s="48" t="s">
        <v>798</v>
      </c>
      <c r="S42" s="47">
        <v>100</v>
      </c>
      <c r="T42" s="115" t="s">
        <v>139</v>
      </c>
      <c r="U42" s="48">
        <v>53</v>
      </c>
      <c r="V42" s="46" t="s">
        <v>799</v>
      </c>
      <c r="W42" s="44">
        <v>250</v>
      </c>
      <c r="X42" s="44">
        <v>250</v>
      </c>
      <c r="Y42" s="98">
        <v>250</v>
      </c>
      <c r="Z42" s="44">
        <v>250</v>
      </c>
      <c r="AA42" s="99">
        <v>434000000</v>
      </c>
      <c r="AB42" s="99">
        <v>431000000</v>
      </c>
      <c r="AC42" s="99">
        <v>431000000</v>
      </c>
      <c r="AD42" s="99">
        <v>431000000</v>
      </c>
      <c r="AE42" s="99">
        <v>1727000000</v>
      </c>
      <c r="AF42" s="100">
        <v>1150</v>
      </c>
      <c r="AG42" s="101">
        <v>1.1499999999999999</v>
      </c>
      <c r="AH42" s="102" t="s">
        <v>142</v>
      </c>
      <c r="AI42" s="102" t="s">
        <v>142</v>
      </c>
      <c r="AJ42" s="86">
        <v>0.61176053843428979</v>
      </c>
      <c r="AK42" s="112">
        <v>0.61176053843428979</v>
      </c>
      <c r="AL42" s="112">
        <v>0.61176053843428979</v>
      </c>
      <c r="AM42" s="83">
        <v>250</v>
      </c>
      <c r="AN42" s="44">
        <v>250</v>
      </c>
      <c r="AO42" s="61">
        <v>250</v>
      </c>
      <c r="AP42" s="61">
        <v>250</v>
      </c>
      <c r="AQ42" s="103">
        <v>250</v>
      </c>
      <c r="AR42" s="61">
        <v>0</v>
      </c>
      <c r="AS42" s="61">
        <v>700</v>
      </c>
      <c r="AT42" s="61">
        <v>250</v>
      </c>
      <c r="AU42" s="104">
        <v>250</v>
      </c>
      <c r="AV42" s="104">
        <v>0</v>
      </c>
      <c r="AW42" s="104">
        <v>900</v>
      </c>
      <c r="AX42" s="104">
        <v>250</v>
      </c>
      <c r="AY42" s="104">
        <v>0</v>
      </c>
      <c r="AZ42" s="105">
        <v>800000000</v>
      </c>
      <c r="BA42" s="99">
        <v>425356000</v>
      </c>
      <c r="BB42" s="106">
        <v>530000000</v>
      </c>
      <c r="BC42" s="106">
        <v>550000000</v>
      </c>
      <c r="BD42" s="107">
        <v>800000000</v>
      </c>
      <c r="BE42" s="106">
        <v>88464050</v>
      </c>
      <c r="BF42" s="106">
        <v>532000000</v>
      </c>
      <c r="BG42" s="106">
        <v>754161378</v>
      </c>
      <c r="BH42" s="108">
        <v>691200000</v>
      </c>
      <c r="BI42" s="106">
        <v>2065825428</v>
      </c>
      <c r="BJ42" s="109">
        <v>54295285</v>
      </c>
      <c r="BK42" s="106">
        <v>53010000</v>
      </c>
      <c r="BL42" s="106">
        <v>189504579</v>
      </c>
      <c r="BM42" s="106">
        <v>85079990</v>
      </c>
      <c r="BN42" s="108">
        <v>54295285</v>
      </c>
      <c r="BO42" s="110" t="s">
        <v>937</v>
      </c>
      <c r="BP42" s="110" t="s">
        <v>1037</v>
      </c>
      <c r="BQ42" s="110" t="s">
        <v>151</v>
      </c>
      <c r="BR42" s="111" t="s">
        <v>923</v>
      </c>
      <c r="BS42" s="44">
        <v>1000</v>
      </c>
    </row>
    <row r="43" spans="1:71" ht="140" x14ac:dyDescent="0.2">
      <c r="A43" s="118">
        <v>1287</v>
      </c>
      <c r="B43" s="119">
        <v>20</v>
      </c>
      <c r="C43" s="120" t="s">
        <v>395</v>
      </c>
      <c r="D43" s="119">
        <v>3</v>
      </c>
      <c r="E43" s="121" t="s">
        <v>791</v>
      </c>
      <c r="F43" s="119">
        <v>40</v>
      </c>
      <c r="G43" s="121" t="s">
        <v>796</v>
      </c>
      <c r="H43" s="97">
        <v>1287</v>
      </c>
      <c r="I43" s="46" t="s">
        <v>405</v>
      </c>
      <c r="J43" s="43">
        <v>1674</v>
      </c>
      <c r="K43" s="46" t="s">
        <v>796</v>
      </c>
      <c r="L43" s="48" t="s">
        <v>136</v>
      </c>
      <c r="M43" s="45">
        <v>1200</v>
      </c>
      <c r="N43" s="46" t="s">
        <v>141</v>
      </c>
      <c r="O43" s="46" t="s">
        <v>405</v>
      </c>
      <c r="P43" s="47">
        <v>7</v>
      </c>
      <c r="Q43" s="48" t="s">
        <v>713</v>
      </c>
      <c r="R43" s="48" t="s">
        <v>800</v>
      </c>
      <c r="S43" s="47">
        <v>100</v>
      </c>
      <c r="T43" s="115" t="s">
        <v>139</v>
      </c>
      <c r="U43" s="48">
        <v>54</v>
      </c>
      <c r="V43" s="46" t="s">
        <v>140</v>
      </c>
      <c r="W43" s="44">
        <v>300</v>
      </c>
      <c r="X43" s="44">
        <v>300</v>
      </c>
      <c r="Y43" s="98">
        <v>300</v>
      </c>
      <c r="Z43" s="44">
        <v>300</v>
      </c>
      <c r="AA43" s="99">
        <v>274000000</v>
      </c>
      <c r="AB43" s="99">
        <v>274000000</v>
      </c>
      <c r="AC43" s="99">
        <v>274000000</v>
      </c>
      <c r="AD43" s="99">
        <v>274000000</v>
      </c>
      <c r="AE43" s="99">
        <v>1096000000</v>
      </c>
      <c r="AF43" s="100">
        <v>930</v>
      </c>
      <c r="AG43" s="101">
        <v>0.77500000000000002</v>
      </c>
      <c r="AH43" s="102" t="s">
        <v>142</v>
      </c>
      <c r="AI43" s="102" t="s">
        <v>259</v>
      </c>
      <c r="AJ43" s="86">
        <v>0.38823946156571026</v>
      </c>
      <c r="AK43" s="112">
        <v>0.38823946156571026</v>
      </c>
      <c r="AL43" s="112">
        <v>0.30088558271342547</v>
      </c>
      <c r="AM43" s="83">
        <v>400</v>
      </c>
      <c r="AN43" s="44">
        <v>300</v>
      </c>
      <c r="AO43" s="61">
        <v>300</v>
      </c>
      <c r="AP43" s="61">
        <v>400</v>
      </c>
      <c r="AQ43" s="103">
        <v>400</v>
      </c>
      <c r="AR43" s="61">
        <v>0</v>
      </c>
      <c r="AS43" s="61">
        <v>400</v>
      </c>
      <c r="AT43" s="61">
        <v>400</v>
      </c>
      <c r="AU43" s="104">
        <v>400</v>
      </c>
      <c r="AV43" s="104">
        <v>0</v>
      </c>
      <c r="AW43" s="104">
        <v>530</v>
      </c>
      <c r="AX43" s="104">
        <v>400</v>
      </c>
      <c r="AY43" s="104">
        <v>0</v>
      </c>
      <c r="AZ43" s="105">
        <v>550000000</v>
      </c>
      <c r="BA43" s="99">
        <v>268542000</v>
      </c>
      <c r="BB43" s="106">
        <v>274000000</v>
      </c>
      <c r="BC43" s="106">
        <v>350000000</v>
      </c>
      <c r="BD43" s="107">
        <v>550000000</v>
      </c>
      <c r="BE43" s="106"/>
      <c r="BF43" s="106">
        <v>272000000</v>
      </c>
      <c r="BG43" s="106">
        <v>414881907</v>
      </c>
      <c r="BH43" s="108">
        <v>1372455120</v>
      </c>
      <c r="BI43" s="106">
        <v>2059337027</v>
      </c>
      <c r="BJ43" s="109">
        <v>125316914</v>
      </c>
      <c r="BK43" s="106"/>
      <c r="BL43" s="106">
        <v>262400000</v>
      </c>
      <c r="BM43" s="106">
        <v>67395275</v>
      </c>
      <c r="BN43" s="108">
        <v>125316914</v>
      </c>
      <c r="BO43" s="110" t="s">
        <v>151</v>
      </c>
      <c r="BP43" s="110" t="s">
        <v>913</v>
      </c>
      <c r="BQ43" s="110" t="s">
        <v>151</v>
      </c>
      <c r="BR43" s="111" t="s">
        <v>923</v>
      </c>
      <c r="BS43" s="44">
        <v>1200</v>
      </c>
    </row>
    <row r="44" spans="1:71" ht="154" x14ac:dyDescent="0.2">
      <c r="A44" s="118">
        <v>1288</v>
      </c>
      <c r="B44" s="119">
        <v>20</v>
      </c>
      <c r="C44" s="120" t="s">
        <v>395</v>
      </c>
      <c r="D44" s="119">
        <v>3</v>
      </c>
      <c r="E44" s="121" t="s">
        <v>791</v>
      </c>
      <c r="F44" s="119">
        <v>43</v>
      </c>
      <c r="G44" s="121" t="s">
        <v>801</v>
      </c>
      <c r="H44" s="97">
        <v>1288</v>
      </c>
      <c r="I44" s="46" t="s">
        <v>1038</v>
      </c>
      <c r="J44" s="43">
        <v>1676</v>
      </c>
      <c r="K44" s="46" t="s">
        <v>1039</v>
      </c>
      <c r="L44" s="48" t="s">
        <v>874</v>
      </c>
      <c r="M44" s="45">
        <v>200</v>
      </c>
      <c r="N44" s="46" t="s">
        <v>141</v>
      </c>
      <c r="O44" s="46" t="s">
        <v>1038</v>
      </c>
      <c r="P44" s="47">
        <v>7</v>
      </c>
      <c r="Q44" s="48" t="s">
        <v>713</v>
      </c>
      <c r="R44" s="48" t="s">
        <v>803</v>
      </c>
      <c r="S44" s="47">
        <v>102</v>
      </c>
      <c r="T44" s="48" t="s">
        <v>121</v>
      </c>
      <c r="U44" s="48">
        <v>56</v>
      </c>
      <c r="V44" s="46" t="s">
        <v>875</v>
      </c>
      <c r="W44" s="44">
        <v>200</v>
      </c>
      <c r="X44" s="44">
        <v>0</v>
      </c>
      <c r="Y44" s="98">
        <v>0</v>
      </c>
      <c r="Z44" s="44">
        <v>0</v>
      </c>
      <c r="AA44" s="99">
        <v>298000000</v>
      </c>
      <c r="AB44" s="99">
        <v>0</v>
      </c>
      <c r="AC44" s="99">
        <v>0</v>
      </c>
      <c r="AD44" s="99">
        <v>0</v>
      </c>
      <c r="AE44" s="99">
        <v>298000000</v>
      </c>
      <c r="AF44" s="100">
        <v>0</v>
      </c>
      <c r="AG44" s="101">
        <v>0</v>
      </c>
      <c r="AH44" s="102" t="s">
        <v>142</v>
      </c>
      <c r="AI44" s="102" t="s">
        <v>125</v>
      </c>
      <c r="AJ44" s="86">
        <v>1</v>
      </c>
      <c r="AK44" s="112">
        <v>1</v>
      </c>
      <c r="AL44" s="112">
        <v>0</v>
      </c>
      <c r="AM44" s="83">
        <v>0</v>
      </c>
      <c r="AN44" s="44">
        <v>200</v>
      </c>
      <c r="AO44" s="61">
        <v>0</v>
      </c>
      <c r="AP44" s="61">
        <v>0</v>
      </c>
      <c r="AQ44" s="103">
        <v>0</v>
      </c>
      <c r="AR44" s="61">
        <v>0</v>
      </c>
      <c r="AS44" s="61">
        <v>200</v>
      </c>
      <c r="AT44" s="61">
        <v>0</v>
      </c>
      <c r="AU44" s="104">
        <v>0</v>
      </c>
      <c r="AV44" s="104">
        <v>0</v>
      </c>
      <c r="AW44" s="104">
        <v>0</v>
      </c>
      <c r="AX44" s="104">
        <v>0</v>
      </c>
      <c r="AY44" s="104">
        <v>0</v>
      </c>
      <c r="AZ44" s="105">
        <v>0</v>
      </c>
      <c r="BA44" s="99">
        <v>292064000</v>
      </c>
      <c r="BB44" s="106">
        <v>0</v>
      </c>
      <c r="BC44" s="106">
        <v>0</v>
      </c>
      <c r="BD44" s="107">
        <v>0</v>
      </c>
      <c r="BE44" s="106"/>
      <c r="BF44" s="106">
        <v>245553160</v>
      </c>
      <c r="BG44" s="106"/>
      <c r="BH44" s="108"/>
      <c r="BI44" s="106">
        <v>245553160</v>
      </c>
      <c r="BJ44" s="109">
        <v>0</v>
      </c>
      <c r="BK44" s="106"/>
      <c r="BL44" s="106">
        <v>85000000</v>
      </c>
      <c r="BM44" s="106"/>
      <c r="BN44" s="108"/>
      <c r="BO44" s="110" t="s">
        <v>151</v>
      </c>
      <c r="BP44" s="110" t="s">
        <v>917</v>
      </c>
      <c r="BQ44" s="110" t="s">
        <v>151</v>
      </c>
      <c r="BR44" s="111" t="s">
        <v>151</v>
      </c>
      <c r="BS44" s="44">
        <v>200</v>
      </c>
    </row>
    <row r="45" spans="1:71" ht="182" x14ac:dyDescent="0.2">
      <c r="A45" s="118">
        <v>1289</v>
      </c>
      <c r="B45" s="119">
        <v>20</v>
      </c>
      <c r="C45" s="120" t="s">
        <v>395</v>
      </c>
      <c r="D45" s="119">
        <v>3</v>
      </c>
      <c r="E45" s="121" t="s">
        <v>791</v>
      </c>
      <c r="F45" s="119">
        <v>45</v>
      </c>
      <c r="G45" s="121" t="s">
        <v>804</v>
      </c>
      <c r="H45" s="97">
        <v>1289</v>
      </c>
      <c r="I45" s="46" t="s">
        <v>896</v>
      </c>
      <c r="J45" s="43">
        <v>1677</v>
      </c>
      <c r="K45" s="46" t="s">
        <v>1040</v>
      </c>
      <c r="L45" s="48" t="s">
        <v>805</v>
      </c>
      <c r="M45" s="45">
        <v>2</v>
      </c>
      <c r="N45" s="46" t="s">
        <v>806</v>
      </c>
      <c r="O45" s="46" t="s">
        <v>896</v>
      </c>
      <c r="P45" s="47">
        <v>7</v>
      </c>
      <c r="Q45" s="48" t="s">
        <v>713</v>
      </c>
      <c r="R45" s="48" t="s">
        <v>807</v>
      </c>
      <c r="S45" s="47">
        <v>98</v>
      </c>
      <c r="T45" s="48" t="s">
        <v>162</v>
      </c>
      <c r="U45" s="48">
        <v>60</v>
      </c>
      <c r="V45" s="46" t="s">
        <v>808</v>
      </c>
      <c r="W45" s="44">
        <v>1</v>
      </c>
      <c r="X45" s="44">
        <v>0</v>
      </c>
      <c r="Y45" s="98">
        <v>0</v>
      </c>
      <c r="Z45" s="44">
        <v>1</v>
      </c>
      <c r="AA45" s="99">
        <v>294000000</v>
      </c>
      <c r="AB45" s="99">
        <v>0</v>
      </c>
      <c r="AC45" s="99">
        <v>0</v>
      </c>
      <c r="AD45" s="99">
        <v>200000000</v>
      </c>
      <c r="AE45" s="99">
        <v>494000000</v>
      </c>
      <c r="AF45" s="100">
        <v>0</v>
      </c>
      <c r="AG45" s="101">
        <v>0</v>
      </c>
      <c r="AH45" s="102" t="s">
        <v>125</v>
      </c>
      <c r="AI45" s="102" t="s">
        <v>125</v>
      </c>
      <c r="AJ45" s="86">
        <v>1</v>
      </c>
      <c r="AK45" s="112">
        <v>0</v>
      </c>
      <c r="AL45" s="112">
        <v>0</v>
      </c>
      <c r="AM45" s="83">
        <v>0</v>
      </c>
      <c r="AN45" s="44">
        <v>1</v>
      </c>
      <c r="AO45" s="61">
        <v>0</v>
      </c>
      <c r="AP45" s="61">
        <v>0</v>
      </c>
      <c r="AQ45" s="103">
        <v>0</v>
      </c>
      <c r="AR45" s="61">
        <v>0</v>
      </c>
      <c r="AS45" s="61">
        <v>0</v>
      </c>
      <c r="AT45" s="61">
        <v>0</v>
      </c>
      <c r="AU45" s="104">
        <v>0</v>
      </c>
      <c r="AV45" s="104">
        <v>0</v>
      </c>
      <c r="AW45" s="104">
        <v>0</v>
      </c>
      <c r="AX45" s="104">
        <v>0</v>
      </c>
      <c r="AY45" s="104">
        <v>0</v>
      </c>
      <c r="AZ45" s="105">
        <v>0</v>
      </c>
      <c r="BA45" s="99">
        <v>288144000</v>
      </c>
      <c r="BB45" s="106">
        <v>0</v>
      </c>
      <c r="BC45" s="106">
        <v>0</v>
      </c>
      <c r="BD45" s="107">
        <v>0</v>
      </c>
      <c r="BE45" s="106"/>
      <c r="BF45" s="106"/>
      <c r="BG45" s="106"/>
      <c r="BH45" s="108"/>
      <c r="BI45" s="106">
        <v>0</v>
      </c>
      <c r="BJ45" s="109">
        <v>0</v>
      </c>
      <c r="BK45" s="106"/>
      <c r="BL45" s="106"/>
      <c r="BM45" s="106"/>
      <c r="BN45" s="108"/>
      <c r="BO45" s="110" t="s">
        <v>151</v>
      </c>
      <c r="BP45" s="110" t="s">
        <v>151</v>
      </c>
      <c r="BQ45" s="110" t="s">
        <v>151</v>
      </c>
      <c r="BR45" s="111" t="s">
        <v>151</v>
      </c>
      <c r="BS45" s="44">
        <v>2</v>
      </c>
    </row>
    <row r="46" spans="1:71" ht="168" x14ac:dyDescent="0.2">
      <c r="A46" s="118">
        <v>1290</v>
      </c>
      <c r="B46" s="119">
        <v>20</v>
      </c>
      <c r="C46" s="120" t="s">
        <v>395</v>
      </c>
      <c r="D46" s="119">
        <v>3</v>
      </c>
      <c r="E46" s="121" t="s">
        <v>791</v>
      </c>
      <c r="F46" s="119">
        <v>48</v>
      </c>
      <c r="G46" s="121" t="s">
        <v>809</v>
      </c>
      <c r="H46" s="97">
        <v>1290</v>
      </c>
      <c r="I46" s="46" t="s">
        <v>1041</v>
      </c>
      <c r="J46" s="43">
        <v>1683</v>
      </c>
      <c r="K46" s="46" t="s">
        <v>1042</v>
      </c>
      <c r="L46" s="48" t="s">
        <v>811</v>
      </c>
      <c r="M46" s="45">
        <v>691</v>
      </c>
      <c r="N46" s="46" t="s">
        <v>141</v>
      </c>
      <c r="O46" s="46" t="s">
        <v>1043</v>
      </c>
      <c r="P46" s="47">
        <v>7</v>
      </c>
      <c r="Q46" s="48" t="s">
        <v>713</v>
      </c>
      <c r="R46" s="48" t="s">
        <v>810</v>
      </c>
      <c r="S46" s="47">
        <v>102</v>
      </c>
      <c r="T46" s="48" t="s">
        <v>121</v>
      </c>
      <c r="U46" s="48">
        <v>62</v>
      </c>
      <c r="V46" s="46" t="s">
        <v>812</v>
      </c>
      <c r="W46" s="44">
        <v>100</v>
      </c>
      <c r="X46" s="44">
        <v>0</v>
      </c>
      <c r="Y46" s="98">
        <v>100</v>
      </c>
      <c r="Z46" s="44">
        <v>0</v>
      </c>
      <c r="AA46" s="99">
        <v>100000000</v>
      </c>
      <c r="AB46" s="99">
        <v>0</v>
      </c>
      <c r="AC46" s="99">
        <v>88000000</v>
      </c>
      <c r="AD46" s="99">
        <v>0</v>
      </c>
      <c r="AE46" s="99">
        <v>188000000</v>
      </c>
      <c r="AF46" s="100">
        <v>1164</v>
      </c>
      <c r="AG46" s="101">
        <v>1.6845151953690305</v>
      </c>
      <c r="AH46" s="102" t="s">
        <v>142</v>
      </c>
      <c r="AI46" s="102" t="s">
        <v>142</v>
      </c>
      <c r="AJ46" s="86">
        <v>0.16013628620102216</v>
      </c>
      <c r="AK46" s="112">
        <v>0.16013628620102216</v>
      </c>
      <c r="AL46" s="112">
        <v>0.16013628620102216</v>
      </c>
      <c r="AM46" s="83">
        <v>253</v>
      </c>
      <c r="AN46" s="44">
        <v>100</v>
      </c>
      <c r="AO46" s="61">
        <v>100</v>
      </c>
      <c r="AP46" s="61">
        <v>5</v>
      </c>
      <c r="AQ46" s="103">
        <v>253</v>
      </c>
      <c r="AR46" s="61">
        <v>100</v>
      </c>
      <c r="AS46" s="61">
        <v>420</v>
      </c>
      <c r="AT46" s="61">
        <v>243</v>
      </c>
      <c r="AU46" s="104">
        <v>253</v>
      </c>
      <c r="AV46" s="104">
        <v>248</v>
      </c>
      <c r="AW46" s="104">
        <v>420</v>
      </c>
      <c r="AX46" s="104">
        <v>243</v>
      </c>
      <c r="AY46" s="104">
        <v>253</v>
      </c>
      <c r="AZ46" s="105">
        <v>300000000</v>
      </c>
      <c r="BA46" s="99">
        <v>98008000</v>
      </c>
      <c r="BB46" s="106">
        <v>180000000</v>
      </c>
      <c r="BC46" s="106">
        <v>300000000</v>
      </c>
      <c r="BD46" s="107">
        <v>300000000</v>
      </c>
      <c r="BE46" s="106">
        <v>86555000</v>
      </c>
      <c r="BF46" s="106">
        <v>232150000</v>
      </c>
      <c r="BG46" s="106">
        <v>174683960</v>
      </c>
      <c r="BH46" s="108">
        <v>197200000</v>
      </c>
      <c r="BI46" s="106">
        <v>690588960</v>
      </c>
      <c r="BJ46" s="109">
        <v>121669655</v>
      </c>
      <c r="BK46" s="106">
        <v>67121666</v>
      </c>
      <c r="BL46" s="106">
        <v>174366202</v>
      </c>
      <c r="BM46" s="106">
        <v>81508997</v>
      </c>
      <c r="BN46" s="108">
        <v>121669655</v>
      </c>
      <c r="BO46" s="110" t="s">
        <v>1044</v>
      </c>
      <c r="BP46" s="110" t="s">
        <v>913</v>
      </c>
      <c r="BQ46" s="110" t="s">
        <v>1045</v>
      </c>
      <c r="BR46" s="111" t="s">
        <v>1046</v>
      </c>
      <c r="BS46" s="44">
        <v>200</v>
      </c>
    </row>
    <row r="47" spans="1:71" ht="140" x14ac:dyDescent="0.2">
      <c r="A47" s="118">
        <v>1291</v>
      </c>
      <c r="B47" s="119">
        <v>20</v>
      </c>
      <c r="C47" s="120" t="s">
        <v>395</v>
      </c>
      <c r="D47" s="119">
        <v>3</v>
      </c>
      <c r="E47" s="121" t="s">
        <v>791</v>
      </c>
      <c r="F47" s="119">
        <v>48</v>
      </c>
      <c r="G47" s="121" t="s">
        <v>809</v>
      </c>
      <c r="H47" s="97">
        <v>1291</v>
      </c>
      <c r="I47" s="46" t="s">
        <v>1047</v>
      </c>
      <c r="J47" s="43">
        <v>1683</v>
      </c>
      <c r="K47" s="46" t="s">
        <v>1042</v>
      </c>
      <c r="L47" s="48" t="s">
        <v>885</v>
      </c>
      <c r="M47" s="45">
        <v>594</v>
      </c>
      <c r="N47" s="46" t="s">
        <v>141</v>
      </c>
      <c r="O47" s="46" t="s">
        <v>1048</v>
      </c>
      <c r="P47" s="47">
        <v>7</v>
      </c>
      <c r="Q47" s="48" t="s">
        <v>713</v>
      </c>
      <c r="R47" s="48" t="s">
        <v>810</v>
      </c>
      <c r="S47" s="47">
        <v>102</v>
      </c>
      <c r="T47" s="48" t="s">
        <v>121</v>
      </c>
      <c r="U47" s="48">
        <v>61</v>
      </c>
      <c r="V47" s="46" t="s">
        <v>886</v>
      </c>
      <c r="W47" s="44">
        <v>75</v>
      </c>
      <c r="X47" s="44">
        <v>0</v>
      </c>
      <c r="Y47" s="98">
        <v>75</v>
      </c>
      <c r="Z47" s="44">
        <v>0</v>
      </c>
      <c r="AA47" s="99">
        <v>208000000</v>
      </c>
      <c r="AB47" s="99">
        <v>0</v>
      </c>
      <c r="AC47" s="99">
        <v>200000000</v>
      </c>
      <c r="AD47" s="99">
        <v>0</v>
      </c>
      <c r="AE47" s="99">
        <v>408000000</v>
      </c>
      <c r="AF47" s="100">
        <v>1004</v>
      </c>
      <c r="AG47" s="101">
        <v>1.6902356902356903</v>
      </c>
      <c r="AH47" s="102" t="s">
        <v>142</v>
      </c>
      <c r="AI47" s="102" t="s">
        <v>142</v>
      </c>
      <c r="AJ47" s="86">
        <v>0.34752981260647359</v>
      </c>
      <c r="AK47" s="112">
        <v>0.34752981260647359</v>
      </c>
      <c r="AL47" s="112">
        <v>0.34752981260647359</v>
      </c>
      <c r="AM47" s="83">
        <v>365</v>
      </c>
      <c r="AN47" s="44">
        <v>75</v>
      </c>
      <c r="AO47" s="61">
        <v>75</v>
      </c>
      <c r="AP47" s="61">
        <v>5</v>
      </c>
      <c r="AQ47" s="103">
        <v>365</v>
      </c>
      <c r="AR47" s="61">
        <v>75</v>
      </c>
      <c r="AS47" s="61">
        <v>419</v>
      </c>
      <c r="AT47" s="61">
        <v>84</v>
      </c>
      <c r="AU47" s="104">
        <v>365</v>
      </c>
      <c r="AV47" s="104">
        <v>136</v>
      </c>
      <c r="AW47" s="104">
        <v>419</v>
      </c>
      <c r="AX47" s="104">
        <v>84</v>
      </c>
      <c r="AY47" s="104">
        <v>365</v>
      </c>
      <c r="AZ47" s="105">
        <v>300000000</v>
      </c>
      <c r="BA47" s="99">
        <v>203857000</v>
      </c>
      <c r="BB47" s="106">
        <v>172000000</v>
      </c>
      <c r="BC47" s="106">
        <v>250000000</v>
      </c>
      <c r="BD47" s="107">
        <v>300000000</v>
      </c>
      <c r="BE47" s="106">
        <v>159476300</v>
      </c>
      <c r="BF47" s="106">
        <v>169728863</v>
      </c>
      <c r="BG47" s="106">
        <v>342000000</v>
      </c>
      <c r="BH47" s="108">
        <v>354275740</v>
      </c>
      <c r="BI47" s="106">
        <v>1025480903</v>
      </c>
      <c r="BJ47" s="109">
        <v>171218519</v>
      </c>
      <c r="BK47" s="106">
        <v>87359999</v>
      </c>
      <c r="BL47" s="106">
        <v>144984349</v>
      </c>
      <c r="BM47" s="106">
        <v>195165444</v>
      </c>
      <c r="BN47" s="108">
        <v>171218519</v>
      </c>
      <c r="BO47" s="110" t="s">
        <v>1049</v>
      </c>
      <c r="BP47" s="110" t="s">
        <v>913</v>
      </c>
      <c r="BQ47" s="110" t="s">
        <v>1050</v>
      </c>
      <c r="BR47" s="111" t="s">
        <v>1046</v>
      </c>
      <c r="BS47" s="44">
        <v>150</v>
      </c>
    </row>
    <row r="48" spans="1:71" ht="154" x14ac:dyDescent="0.2">
      <c r="A48" s="118">
        <v>1292</v>
      </c>
      <c r="B48" s="119">
        <v>20</v>
      </c>
      <c r="C48" s="120" t="s">
        <v>395</v>
      </c>
      <c r="D48" s="119">
        <v>3</v>
      </c>
      <c r="E48" s="121" t="s">
        <v>791</v>
      </c>
      <c r="F48" s="119">
        <v>48</v>
      </c>
      <c r="G48" s="121" t="s">
        <v>809</v>
      </c>
      <c r="H48" s="97">
        <v>1292</v>
      </c>
      <c r="I48" s="46" t="s">
        <v>1051</v>
      </c>
      <c r="J48" s="43">
        <v>1686</v>
      </c>
      <c r="K48" s="46" t="s">
        <v>1052</v>
      </c>
      <c r="L48" s="48" t="s">
        <v>143</v>
      </c>
      <c r="M48" s="45">
        <v>3</v>
      </c>
      <c r="N48" s="46" t="s">
        <v>813</v>
      </c>
      <c r="O48" s="46" t="s">
        <v>1051</v>
      </c>
      <c r="P48" s="47">
        <v>7</v>
      </c>
      <c r="Q48" s="48" t="s">
        <v>713</v>
      </c>
      <c r="R48" s="48" t="s">
        <v>814</v>
      </c>
      <c r="S48" s="47">
        <v>102</v>
      </c>
      <c r="T48" s="48" t="s">
        <v>121</v>
      </c>
      <c r="U48" s="48">
        <v>68</v>
      </c>
      <c r="V48" s="46" t="s">
        <v>876</v>
      </c>
      <c r="W48" s="44">
        <v>0</v>
      </c>
      <c r="X48" s="44">
        <v>3</v>
      </c>
      <c r="Y48" s="98">
        <v>0</v>
      </c>
      <c r="Z48" s="44">
        <v>0</v>
      </c>
      <c r="AA48" s="99">
        <v>0</v>
      </c>
      <c r="AB48" s="99">
        <v>378000000</v>
      </c>
      <c r="AC48" s="99">
        <v>0</v>
      </c>
      <c r="AD48" s="99">
        <v>0</v>
      </c>
      <c r="AE48" s="99">
        <v>378000000</v>
      </c>
      <c r="AF48" s="100">
        <v>0</v>
      </c>
      <c r="AG48" s="101">
        <v>0</v>
      </c>
      <c r="AH48" s="102" t="s">
        <v>125</v>
      </c>
      <c r="AI48" s="102" t="s">
        <v>125</v>
      </c>
      <c r="AJ48" s="86">
        <v>0.3219761499148211</v>
      </c>
      <c r="AK48" s="112">
        <v>0</v>
      </c>
      <c r="AL48" s="112">
        <v>0</v>
      </c>
      <c r="AM48" s="83">
        <v>0</v>
      </c>
      <c r="AN48" s="44">
        <v>0</v>
      </c>
      <c r="AO48" s="61">
        <v>3</v>
      </c>
      <c r="AP48" s="61">
        <v>0</v>
      </c>
      <c r="AQ48" s="103">
        <v>0</v>
      </c>
      <c r="AR48" s="61">
        <v>0</v>
      </c>
      <c r="AS48" s="61">
        <v>0</v>
      </c>
      <c r="AT48" s="61">
        <v>0</v>
      </c>
      <c r="AU48" s="104">
        <v>0</v>
      </c>
      <c r="AV48" s="104">
        <v>0</v>
      </c>
      <c r="AW48" s="104">
        <v>0</v>
      </c>
      <c r="AX48" s="104">
        <v>0</v>
      </c>
      <c r="AY48" s="104">
        <v>0</v>
      </c>
      <c r="AZ48" s="105">
        <v>0</v>
      </c>
      <c r="BA48" s="99">
        <v>0</v>
      </c>
      <c r="BB48" s="106">
        <v>500000000</v>
      </c>
      <c r="BC48" s="106">
        <v>0</v>
      </c>
      <c r="BD48" s="107">
        <v>0</v>
      </c>
      <c r="BE48" s="106"/>
      <c r="BF48" s="106"/>
      <c r="BG48" s="106"/>
      <c r="BH48" s="108"/>
      <c r="BI48" s="106">
        <v>0</v>
      </c>
      <c r="BJ48" s="109">
        <v>0</v>
      </c>
      <c r="BK48" s="106"/>
      <c r="BL48" s="106"/>
      <c r="BM48" s="106"/>
      <c r="BN48" s="108"/>
      <c r="BO48" s="110" t="s">
        <v>151</v>
      </c>
      <c r="BP48" s="110" t="s">
        <v>151</v>
      </c>
      <c r="BQ48" s="110" t="s">
        <v>151</v>
      </c>
      <c r="BR48" s="111" t="s">
        <v>151</v>
      </c>
      <c r="BS48" s="44">
        <v>3</v>
      </c>
    </row>
    <row r="49" spans="1:71" ht="140" x14ac:dyDescent="0.2">
      <c r="A49" s="118">
        <v>1293</v>
      </c>
      <c r="B49" s="119">
        <v>20</v>
      </c>
      <c r="C49" s="120" t="s">
        <v>395</v>
      </c>
      <c r="D49" s="119">
        <v>3</v>
      </c>
      <c r="E49" s="121" t="s">
        <v>791</v>
      </c>
      <c r="F49" s="119">
        <v>48</v>
      </c>
      <c r="G49" s="121" t="s">
        <v>809</v>
      </c>
      <c r="H49" s="97">
        <v>1293</v>
      </c>
      <c r="I49" s="46" t="s">
        <v>1053</v>
      </c>
      <c r="J49" s="43">
        <v>1686</v>
      </c>
      <c r="K49" s="46" t="s">
        <v>1052</v>
      </c>
      <c r="L49" s="48" t="s">
        <v>143</v>
      </c>
      <c r="M49" s="45">
        <v>3</v>
      </c>
      <c r="N49" s="46" t="s">
        <v>813</v>
      </c>
      <c r="O49" s="46" t="s">
        <v>1053</v>
      </c>
      <c r="P49" s="47">
        <v>7</v>
      </c>
      <c r="Q49" s="48" t="s">
        <v>713</v>
      </c>
      <c r="R49" s="48" t="s">
        <v>814</v>
      </c>
      <c r="S49" s="47">
        <v>102</v>
      </c>
      <c r="T49" s="48" t="s">
        <v>121</v>
      </c>
      <c r="U49" s="48">
        <v>65</v>
      </c>
      <c r="V49" s="46" t="s">
        <v>815</v>
      </c>
      <c r="W49" s="44">
        <v>0</v>
      </c>
      <c r="X49" s="44">
        <v>0</v>
      </c>
      <c r="Y49" s="98">
        <v>3</v>
      </c>
      <c r="Z49" s="44">
        <v>0</v>
      </c>
      <c r="AA49" s="99">
        <v>0</v>
      </c>
      <c r="AB49" s="99">
        <v>0</v>
      </c>
      <c r="AC49" s="99">
        <v>200000000</v>
      </c>
      <c r="AD49" s="99">
        <v>0</v>
      </c>
      <c r="AE49" s="99">
        <v>200000000</v>
      </c>
      <c r="AF49" s="100">
        <v>0</v>
      </c>
      <c r="AG49" s="101">
        <v>0</v>
      </c>
      <c r="AH49" s="102" t="s">
        <v>125</v>
      </c>
      <c r="AI49" s="102" t="s">
        <v>125</v>
      </c>
      <c r="AJ49" s="86">
        <v>0.17035775127768313</v>
      </c>
      <c r="AK49" s="112">
        <v>0</v>
      </c>
      <c r="AL49" s="112">
        <v>0</v>
      </c>
      <c r="AM49" s="83">
        <v>0</v>
      </c>
      <c r="AN49" s="44">
        <v>0</v>
      </c>
      <c r="AO49" s="61">
        <v>0</v>
      </c>
      <c r="AP49" s="61">
        <v>0</v>
      </c>
      <c r="AQ49" s="103">
        <v>0</v>
      </c>
      <c r="AR49" s="61">
        <v>0</v>
      </c>
      <c r="AS49" s="61">
        <v>0</v>
      </c>
      <c r="AT49" s="61">
        <v>0</v>
      </c>
      <c r="AU49" s="104">
        <v>0</v>
      </c>
      <c r="AV49" s="104">
        <v>0</v>
      </c>
      <c r="AW49" s="104">
        <v>0</v>
      </c>
      <c r="AX49" s="104">
        <v>0</v>
      </c>
      <c r="AY49" s="104">
        <v>0</v>
      </c>
      <c r="AZ49" s="105">
        <v>0</v>
      </c>
      <c r="BA49" s="99">
        <v>0</v>
      </c>
      <c r="BB49" s="106">
        <v>0</v>
      </c>
      <c r="BC49" s="106">
        <v>0</v>
      </c>
      <c r="BD49" s="107">
        <v>0</v>
      </c>
      <c r="BE49" s="106"/>
      <c r="BF49" s="106"/>
      <c r="BG49" s="106"/>
      <c r="BH49" s="108"/>
      <c r="BI49" s="106">
        <v>0</v>
      </c>
      <c r="BJ49" s="109">
        <v>0</v>
      </c>
      <c r="BK49" s="106"/>
      <c r="BL49" s="106"/>
      <c r="BM49" s="106"/>
      <c r="BN49" s="108"/>
      <c r="BO49" s="110" t="s">
        <v>151</v>
      </c>
      <c r="BP49" s="110" t="s">
        <v>151</v>
      </c>
      <c r="BQ49" s="110" t="s">
        <v>151</v>
      </c>
      <c r="BR49" s="111" t="s">
        <v>151</v>
      </c>
      <c r="BS49" s="44">
        <v>3</v>
      </c>
    </row>
    <row r="50" spans="1:71" ht="293" x14ac:dyDescent="0.2">
      <c r="A50" s="118">
        <v>1294</v>
      </c>
      <c r="B50" s="119">
        <v>20</v>
      </c>
      <c r="C50" s="120" t="s">
        <v>395</v>
      </c>
      <c r="D50" s="119">
        <v>4</v>
      </c>
      <c r="E50" s="121" t="s">
        <v>816</v>
      </c>
      <c r="F50" s="119">
        <v>49</v>
      </c>
      <c r="G50" s="121" t="s">
        <v>817</v>
      </c>
      <c r="H50" s="97">
        <v>1294</v>
      </c>
      <c r="I50" s="46" t="s">
        <v>1054</v>
      </c>
      <c r="J50" s="43">
        <v>1688</v>
      </c>
      <c r="K50" s="46" t="s">
        <v>817</v>
      </c>
      <c r="L50" s="48" t="s">
        <v>818</v>
      </c>
      <c r="M50" s="127">
        <v>12801</v>
      </c>
      <c r="N50" s="46" t="s">
        <v>761</v>
      </c>
      <c r="O50" s="128" t="s">
        <v>1055</v>
      </c>
      <c r="P50" s="47">
        <v>6</v>
      </c>
      <c r="Q50" s="48" t="s">
        <v>711</v>
      </c>
      <c r="R50" s="48" t="s">
        <v>819</v>
      </c>
      <c r="S50" s="47">
        <v>95</v>
      </c>
      <c r="T50" s="48" t="s">
        <v>162</v>
      </c>
      <c r="U50" s="48">
        <v>69</v>
      </c>
      <c r="V50" s="46" t="s">
        <v>163</v>
      </c>
      <c r="W50" s="44">
        <v>0</v>
      </c>
      <c r="X50" s="44">
        <v>0</v>
      </c>
      <c r="Y50" s="98">
        <v>12800</v>
      </c>
      <c r="Z50" s="44">
        <v>0</v>
      </c>
      <c r="AA50" s="99">
        <v>0</v>
      </c>
      <c r="AB50" s="99">
        <v>0</v>
      </c>
      <c r="AC50" s="99">
        <v>387000000</v>
      </c>
      <c r="AD50" s="99">
        <v>0</v>
      </c>
      <c r="AE50" s="99">
        <v>387000000</v>
      </c>
      <c r="AF50" s="100">
        <v>46132</v>
      </c>
      <c r="AG50" s="101">
        <v>3.6037809546129207</v>
      </c>
      <c r="AH50" s="102" t="s">
        <v>142</v>
      </c>
      <c r="AI50" s="102" t="s">
        <v>142</v>
      </c>
      <c r="AJ50" s="86">
        <v>3.8233550681683465E-2</v>
      </c>
      <c r="AK50" s="112">
        <v>3.8230563918877303E-2</v>
      </c>
      <c r="AL50" s="112">
        <v>3.8233550681683465E-2</v>
      </c>
      <c r="AM50" s="83">
        <v>9999</v>
      </c>
      <c r="AN50" s="44">
        <v>0</v>
      </c>
      <c r="AO50" s="61">
        <v>0</v>
      </c>
      <c r="AP50" s="61">
        <v>12799</v>
      </c>
      <c r="AQ50" s="103">
        <v>9999</v>
      </c>
      <c r="AR50" s="61">
        <v>0</v>
      </c>
      <c r="AS50" s="61">
        <v>0</v>
      </c>
      <c r="AT50" s="61">
        <v>12800</v>
      </c>
      <c r="AU50" s="104">
        <v>0</v>
      </c>
      <c r="AV50" s="104">
        <v>0</v>
      </c>
      <c r="AW50" s="104">
        <v>0</v>
      </c>
      <c r="AX50" s="104">
        <v>46132</v>
      </c>
      <c r="AY50" s="104">
        <v>0</v>
      </c>
      <c r="AZ50" s="105">
        <v>1000000000</v>
      </c>
      <c r="BA50" s="99">
        <v>0</v>
      </c>
      <c r="BB50" s="106">
        <v>0</v>
      </c>
      <c r="BC50" s="106">
        <v>400000000</v>
      </c>
      <c r="BD50" s="107">
        <v>1000000000</v>
      </c>
      <c r="BE50" s="106"/>
      <c r="BF50" s="106"/>
      <c r="BG50" s="106">
        <v>725000000</v>
      </c>
      <c r="BH50" s="108"/>
      <c r="BI50" s="106">
        <v>725000000</v>
      </c>
      <c r="BJ50" s="109">
        <v>0</v>
      </c>
      <c r="BK50" s="106"/>
      <c r="BL50" s="106"/>
      <c r="BM50" s="106">
        <v>419766291</v>
      </c>
      <c r="BN50" s="108"/>
      <c r="BO50" s="110" t="s">
        <v>151</v>
      </c>
      <c r="BP50" s="110" t="s">
        <v>151</v>
      </c>
      <c r="BQ50" s="110" t="s">
        <v>151</v>
      </c>
      <c r="BR50" s="111" t="s">
        <v>1056</v>
      </c>
      <c r="BS50" s="44">
        <v>12800</v>
      </c>
    </row>
    <row r="51" spans="1:71" ht="306" x14ac:dyDescent="0.2">
      <c r="A51" s="118">
        <v>1295</v>
      </c>
      <c r="B51" s="119">
        <v>20</v>
      </c>
      <c r="C51" s="120" t="s">
        <v>395</v>
      </c>
      <c r="D51" s="119">
        <v>4</v>
      </c>
      <c r="E51" s="121" t="s">
        <v>816</v>
      </c>
      <c r="F51" s="119">
        <v>49</v>
      </c>
      <c r="G51" s="121" t="s">
        <v>817</v>
      </c>
      <c r="H51" s="97">
        <v>1295</v>
      </c>
      <c r="I51" s="46" t="s">
        <v>1057</v>
      </c>
      <c r="J51" s="43">
        <v>1688</v>
      </c>
      <c r="K51" s="46" t="s">
        <v>817</v>
      </c>
      <c r="L51" s="48" t="s">
        <v>292</v>
      </c>
      <c r="M51" s="45">
        <v>120</v>
      </c>
      <c r="N51" s="46" t="s">
        <v>823</v>
      </c>
      <c r="O51" s="46" t="s">
        <v>1058</v>
      </c>
      <c r="P51" s="47">
        <v>6</v>
      </c>
      <c r="Q51" s="48" t="s">
        <v>711</v>
      </c>
      <c r="R51" s="48" t="s">
        <v>293</v>
      </c>
      <c r="S51" s="47">
        <v>95</v>
      </c>
      <c r="T51" s="48" t="s">
        <v>162</v>
      </c>
      <c r="U51" s="48">
        <v>72</v>
      </c>
      <c r="V51" s="46" t="s">
        <v>294</v>
      </c>
      <c r="W51" s="123">
        <v>1</v>
      </c>
      <c r="X51" s="123">
        <v>0.5</v>
      </c>
      <c r="Y51" s="124">
        <v>0.5</v>
      </c>
      <c r="Z51" s="123">
        <v>0.7</v>
      </c>
      <c r="AA51" s="99">
        <v>1764000000</v>
      </c>
      <c r="AB51" s="99">
        <v>1764000000</v>
      </c>
      <c r="AC51" s="99">
        <v>1764000000</v>
      </c>
      <c r="AD51" s="99">
        <v>1766000000</v>
      </c>
      <c r="AE51" s="99">
        <v>7058000000</v>
      </c>
      <c r="AF51" s="100">
        <v>121.7</v>
      </c>
      <c r="AG51" s="101">
        <v>1.0141666666666667</v>
      </c>
      <c r="AH51" s="102" t="s">
        <v>131</v>
      </c>
      <c r="AI51" s="102" t="s">
        <v>142</v>
      </c>
      <c r="AJ51" s="86">
        <v>0.69729302509385493</v>
      </c>
      <c r="AK51" s="112">
        <v>0.43092708950800235</v>
      </c>
      <c r="AL51" s="112">
        <v>0.69729302509385493</v>
      </c>
      <c r="AM51" s="83">
        <v>35.200000000000003</v>
      </c>
      <c r="AN51" s="123">
        <v>1</v>
      </c>
      <c r="AO51" s="61">
        <v>0.5</v>
      </c>
      <c r="AP51" s="61">
        <v>0.5</v>
      </c>
      <c r="AQ51" s="103">
        <v>35.200000000000003</v>
      </c>
      <c r="AR51" s="61">
        <v>1</v>
      </c>
      <c r="AS51" s="61">
        <v>1.7</v>
      </c>
      <c r="AT51" s="61">
        <v>38.35</v>
      </c>
      <c r="AU51" s="104">
        <v>33.11</v>
      </c>
      <c r="AV51" s="104">
        <v>1.2</v>
      </c>
      <c r="AW51" s="104">
        <v>44.5</v>
      </c>
      <c r="AX51" s="104">
        <v>38</v>
      </c>
      <c r="AY51" s="104">
        <v>38</v>
      </c>
      <c r="AZ51" s="105">
        <v>15000000000</v>
      </c>
      <c r="BA51" s="99">
        <v>1728864000</v>
      </c>
      <c r="BB51" s="106">
        <v>8969624000</v>
      </c>
      <c r="BC51" s="106">
        <v>10700000000</v>
      </c>
      <c r="BD51" s="107">
        <v>15000000000</v>
      </c>
      <c r="BE51" s="106">
        <v>2429760923</v>
      </c>
      <c r="BF51" s="106">
        <v>9328904048</v>
      </c>
      <c r="BG51" s="106">
        <v>11056453619</v>
      </c>
      <c r="BH51" s="108">
        <v>16896135752</v>
      </c>
      <c r="BI51" s="106">
        <v>39711254342</v>
      </c>
      <c r="BJ51" s="109">
        <v>8426770458</v>
      </c>
      <c r="BK51" s="106">
        <v>842640431</v>
      </c>
      <c r="BL51" s="106">
        <v>1350765146</v>
      </c>
      <c r="BM51" s="106">
        <v>3197800940</v>
      </c>
      <c r="BN51" s="108">
        <v>8426770458</v>
      </c>
      <c r="BO51" s="110" t="s">
        <v>1059</v>
      </c>
      <c r="BP51" s="110" t="s">
        <v>917</v>
      </c>
      <c r="BQ51" s="110" t="s">
        <v>1060</v>
      </c>
      <c r="BR51" s="111" t="s">
        <v>1061</v>
      </c>
      <c r="BS51" s="44">
        <v>4</v>
      </c>
    </row>
    <row r="52" spans="1:71" ht="306" x14ac:dyDescent="0.2">
      <c r="A52" s="118">
        <v>1296</v>
      </c>
      <c r="B52" s="119">
        <v>20</v>
      </c>
      <c r="C52" s="120" t="s">
        <v>395</v>
      </c>
      <c r="D52" s="119">
        <v>4</v>
      </c>
      <c r="E52" s="121" t="s">
        <v>816</v>
      </c>
      <c r="F52" s="119">
        <v>49</v>
      </c>
      <c r="G52" s="121" t="s">
        <v>817</v>
      </c>
      <c r="H52" s="97">
        <v>1296</v>
      </c>
      <c r="I52" s="46" t="s">
        <v>1062</v>
      </c>
      <c r="J52" s="43">
        <v>1688</v>
      </c>
      <c r="K52" s="46" t="s">
        <v>817</v>
      </c>
      <c r="L52" s="48" t="s">
        <v>820</v>
      </c>
      <c r="M52" s="113">
        <v>876</v>
      </c>
      <c r="N52" s="46" t="s">
        <v>761</v>
      </c>
      <c r="O52" s="114" t="s">
        <v>1063</v>
      </c>
      <c r="P52" s="47">
        <v>6</v>
      </c>
      <c r="Q52" s="48" t="s">
        <v>711</v>
      </c>
      <c r="R52" s="48" t="s">
        <v>821</v>
      </c>
      <c r="S52" s="47">
        <v>95</v>
      </c>
      <c r="T52" s="48" t="s">
        <v>162</v>
      </c>
      <c r="U52" s="48">
        <v>70</v>
      </c>
      <c r="V52" s="46" t="s">
        <v>822</v>
      </c>
      <c r="W52" s="44">
        <v>150</v>
      </c>
      <c r="X52" s="44">
        <v>150</v>
      </c>
      <c r="Y52" s="98">
        <v>150</v>
      </c>
      <c r="Z52" s="44">
        <v>0</v>
      </c>
      <c r="AA52" s="99">
        <v>900000000</v>
      </c>
      <c r="AB52" s="99">
        <v>900000000</v>
      </c>
      <c r="AC52" s="99">
        <v>877000000</v>
      </c>
      <c r="AD52" s="99">
        <v>0</v>
      </c>
      <c r="AE52" s="99">
        <v>2677000000</v>
      </c>
      <c r="AF52" s="100">
        <v>638.64</v>
      </c>
      <c r="AG52" s="101">
        <v>0.729041095890411</v>
      </c>
      <c r="AH52" s="102" t="s">
        <v>142</v>
      </c>
      <c r="AI52" s="102" t="s">
        <v>259</v>
      </c>
      <c r="AJ52" s="86">
        <v>0.26447342422446157</v>
      </c>
      <c r="AK52" s="112">
        <v>0.26447342422446157</v>
      </c>
      <c r="AL52" s="112">
        <v>0.19281199503049104</v>
      </c>
      <c r="AM52" s="83">
        <v>100</v>
      </c>
      <c r="AN52" s="44">
        <v>150</v>
      </c>
      <c r="AO52" s="61">
        <v>150</v>
      </c>
      <c r="AP52" s="61">
        <v>150</v>
      </c>
      <c r="AQ52" s="103">
        <v>100</v>
      </c>
      <c r="AR52" s="61">
        <v>532</v>
      </c>
      <c r="AS52" s="61">
        <v>200</v>
      </c>
      <c r="AT52" s="61">
        <v>200</v>
      </c>
      <c r="AU52" s="104">
        <v>476</v>
      </c>
      <c r="AV52" s="104">
        <v>0</v>
      </c>
      <c r="AW52" s="104">
        <v>443</v>
      </c>
      <c r="AX52" s="104">
        <v>195.64</v>
      </c>
      <c r="AY52" s="104">
        <v>0</v>
      </c>
      <c r="AZ52" s="105">
        <v>1000000000</v>
      </c>
      <c r="BA52" s="99">
        <v>882074000</v>
      </c>
      <c r="BB52" s="106">
        <v>1000000000</v>
      </c>
      <c r="BC52" s="106">
        <v>1600000000</v>
      </c>
      <c r="BD52" s="107">
        <v>1000000000</v>
      </c>
      <c r="BE52" s="106">
        <v>562070742</v>
      </c>
      <c r="BF52" s="106">
        <v>693563078</v>
      </c>
      <c r="BG52" s="106">
        <v>857822981</v>
      </c>
      <c r="BH52" s="108">
        <v>1323334296</v>
      </c>
      <c r="BI52" s="106">
        <v>3436791097</v>
      </c>
      <c r="BJ52" s="109">
        <v>62000000</v>
      </c>
      <c r="BK52" s="106">
        <v>0</v>
      </c>
      <c r="BL52" s="106">
        <v>92000000</v>
      </c>
      <c r="BM52" s="106">
        <v>578557082</v>
      </c>
      <c r="BN52" s="108">
        <v>62000000</v>
      </c>
      <c r="BO52" s="110" t="s">
        <v>151</v>
      </c>
      <c r="BP52" s="110" t="s">
        <v>917</v>
      </c>
      <c r="BQ52" s="110" t="s">
        <v>1064</v>
      </c>
      <c r="BR52" s="111" t="s">
        <v>1065</v>
      </c>
      <c r="BS52" s="44">
        <v>450</v>
      </c>
    </row>
    <row r="53" spans="1:71" ht="306" x14ac:dyDescent="0.2">
      <c r="A53" s="118">
        <v>1297</v>
      </c>
      <c r="B53" s="119">
        <v>20</v>
      </c>
      <c r="C53" s="120" t="s">
        <v>395</v>
      </c>
      <c r="D53" s="119">
        <v>5</v>
      </c>
      <c r="E53" s="121" t="s">
        <v>824</v>
      </c>
      <c r="F53" s="119">
        <v>54</v>
      </c>
      <c r="G53" s="121" t="s">
        <v>877</v>
      </c>
      <c r="H53" s="97">
        <v>1297</v>
      </c>
      <c r="I53" s="46" t="s">
        <v>1066</v>
      </c>
      <c r="J53" s="43">
        <v>1692</v>
      </c>
      <c r="K53" s="46" t="s">
        <v>1067</v>
      </c>
      <c r="L53" s="48" t="s">
        <v>326</v>
      </c>
      <c r="M53" s="113">
        <v>15</v>
      </c>
      <c r="N53" s="46" t="s">
        <v>710</v>
      </c>
      <c r="O53" s="114" t="s">
        <v>1068</v>
      </c>
      <c r="P53" s="47">
        <v>9</v>
      </c>
      <c r="Q53" s="48" t="s">
        <v>862</v>
      </c>
      <c r="R53" s="48" t="s">
        <v>328</v>
      </c>
      <c r="S53" s="47">
        <v>85</v>
      </c>
      <c r="T53" s="48" t="s">
        <v>197</v>
      </c>
      <c r="U53" s="48">
        <v>74</v>
      </c>
      <c r="V53" s="46" t="s">
        <v>878</v>
      </c>
      <c r="W53" s="44">
        <v>6</v>
      </c>
      <c r="X53" s="44">
        <v>1</v>
      </c>
      <c r="Y53" s="98">
        <v>1</v>
      </c>
      <c r="Z53" s="44">
        <v>2</v>
      </c>
      <c r="AA53" s="99">
        <v>700000000</v>
      </c>
      <c r="AB53" s="99">
        <v>1293000000</v>
      </c>
      <c r="AC53" s="99">
        <v>1544000000</v>
      </c>
      <c r="AD53" s="99">
        <v>2639000000</v>
      </c>
      <c r="AE53" s="99">
        <v>6176000000</v>
      </c>
      <c r="AF53" s="100">
        <v>14</v>
      </c>
      <c r="AG53" s="101">
        <v>0.93333333333333335</v>
      </c>
      <c r="AH53" s="102" t="s">
        <v>142</v>
      </c>
      <c r="AI53" s="102" t="s">
        <v>142</v>
      </c>
      <c r="AJ53" s="86">
        <v>1</v>
      </c>
      <c r="AK53" s="112">
        <v>1</v>
      </c>
      <c r="AL53" s="112">
        <v>0.93333333333333335</v>
      </c>
      <c r="AM53" s="83">
        <v>2</v>
      </c>
      <c r="AN53" s="44">
        <v>6</v>
      </c>
      <c r="AO53" s="61">
        <v>1</v>
      </c>
      <c r="AP53" s="61">
        <v>1</v>
      </c>
      <c r="AQ53" s="103">
        <v>2</v>
      </c>
      <c r="AR53" s="61">
        <v>5</v>
      </c>
      <c r="AS53" s="61">
        <v>1</v>
      </c>
      <c r="AT53" s="61">
        <v>1</v>
      </c>
      <c r="AU53" s="104">
        <v>8</v>
      </c>
      <c r="AV53" s="104">
        <v>5</v>
      </c>
      <c r="AW53" s="104">
        <v>0</v>
      </c>
      <c r="AX53" s="104">
        <v>1</v>
      </c>
      <c r="AY53" s="104">
        <v>8</v>
      </c>
      <c r="AZ53" s="105">
        <v>725000000</v>
      </c>
      <c r="BA53" s="99">
        <v>686057000</v>
      </c>
      <c r="BB53" s="106">
        <v>1300000000</v>
      </c>
      <c r="BC53" s="106">
        <v>500000000</v>
      </c>
      <c r="BD53" s="107">
        <v>725000000</v>
      </c>
      <c r="BE53" s="106">
        <v>665767937</v>
      </c>
      <c r="BF53" s="106">
        <v>689662309</v>
      </c>
      <c r="BG53" s="106">
        <v>343629265</v>
      </c>
      <c r="BH53" s="108">
        <v>629051648</v>
      </c>
      <c r="BI53" s="106">
        <v>2328111159</v>
      </c>
      <c r="BJ53" s="109">
        <v>195016160</v>
      </c>
      <c r="BK53" s="106">
        <v>496153956</v>
      </c>
      <c r="BL53" s="106">
        <v>300634832</v>
      </c>
      <c r="BM53" s="106">
        <v>113563134</v>
      </c>
      <c r="BN53" s="108">
        <v>195016160</v>
      </c>
      <c r="BO53" s="110" t="s">
        <v>1069</v>
      </c>
      <c r="BP53" s="110" t="s">
        <v>917</v>
      </c>
      <c r="BQ53" s="110" t="s">
        <v>1070</v>
      </c>
      <c r="BR53" s="111" t="s">
        <v>1071</v>
      </c>
      <c r="BS53" s="44">
        <v>10</v>
      </c>
    </row>
    <row r="54" spans="1:71" ht="266" x14ac:dyDescent="0.2">
      <c r="A54" s="118">
        <v>1298</v>
      </c>
      <c r="B54" s="119">
        <v>20</v>
      </c>
      <c r="C54" s="120" t="s">
        <v>395</v>
      </c>
      <c r="D54" s="119">
        <v>5</v>
      </c>
      <c r="E54" s="121" t="s">
        <v>824</v>
      </c>
      <c r="F54" s="119">
        <v>55</v>
      </c>
      <c r="G54" s="121" t="s">
        <v>825</v>
      </c>
      <c r="H54" s="97">
        <v>1298</v>
      </c>
      <c r="I54" s="46" t="s">
        <v>891</v>
      </c>
      <c r="J54" s="43">
        <v>1691</v>
      </c>
      <c r="K54" s="46" t="s">
        <v>1072</v>
      </c>
      <c r="L54" s="48" t="s">
        <v>116</v>
      </c>
      <c r="M54" s="45">
        <v>500</v>
      </c>
      <c r="N54" s="46" t="s">
        <v>141</v>
      </c>
      <c r="O54" s="46" t="s">
        <v>891</v>
      </c>
      <c r="P54" s="115">
        <v>7</v>
      </c>
      <c r="Q54" s="48" t="s">
        <v>713</v>
      </c>
      <c r="R54" s="48" t="s">
        <v>826</v>
      </c>
      <c r="S54" s="47">
        <v>98</v>
      </c>
      <c r="T54" s="48" t="s">
        <v>316</v>
      </c>
      <c r="U54" s="48">
        <v>78</v>
      </c>
      <c r="V54" s="46" t="s">
        <v>827</v>
      </c>
      <c r="W54" s="44">
        <v>125</v>
      </c>
      <c r="X54" s="44">
        <v>125</v>
      </c>
      <c r="Y54" s="98">
        <v>125</v>
      </c>
      <c r="Z54" s="44">
        <v>125</v>
      </c>
      <c r="AA54" s="99">
        <v>316000000</v>
      </c>
      <c r="AB54" s="99">
        <v>315000000</v>
      </c>
      <c r="AC54" s="99">
        <v>315000000</v>
      </c>
      <c r="AD54" s="99">
        <v>317000000</v>
      </c>
      <c r="AE54" s="99">
        <v>1263000000</v>
      </c>
      <c r="AF54" s="100">
        <v>177</v>
      </c>
      <c r="AG54" s="101">
        <v>0.35399999999999998</v>
      </c>
      <c r="AH54" s="102" t="s">
        <v>125</v>
      </c>
      <c r="AI54" s="102" t="s">
        <v>125</v>
      </c>
      <c r="AJ54" s="86">
        <v>0.18235633843488305</v>
      </c>
      <c r="AK54" s="112">
        <v>6.5648281836557895E-2</v>
      </c>
      <c r="AL54" s="112">
        <v>6.4554143805948594E-2</v>
      </c>
      <c r="AM54" s="83">
        <v>200</v>
      </c>
      <c r="AN54" s="44">
        <v>125</v>
      </c>
      <c r="AO54" s="61">
        <v>125</v>
      </c>
      <c r="AP54" s="61">
        <v>150</v>
      </c>
      <c r="AQ54" s="103">
        <v>200</v>
      </c>
      <c r="AR54" s="61">
        <v>0</v>
      </c>
      <c r="AS54" s="61">
        <v>100</v>
      </c>
      <c r="AT54" s="61">
        <v>0</v>
      </c>
      <c r="AU54" s="104">
        <v>80</v>
      </c>
      <c r="AV54" s="104">
        <v>0</v>
      </c>
      <c r="AW54" s="104">
        <v>89</v>
      </c>
      <c r="AX54" s="104">
        <v>88</v>
      </c>
      <c r="AY54" s="104">
        <v>0</v>
      </c>
      <c r="AZ54" s="105">
        <v>500000000</v>
      </c>
      <c r="BA54" s="99">
        <v>309706000</v>
      </c>
      <c r="BB54" s="106">
        <v>120000000</v>
      </c>
      <c r="BC54" s="106">
        <v>315000000</v>
      </c>
      <c r="BD54" s="107">
        <v>500000000</v>
      </c>
      <c r="BE54" s="106"/>
      <c r="BF54" s="106">
        <v>270082433</v>
      </c>
      <c r="BG54" s="106">
        <v>466215412</v>
      </c>
      <c r="BH54" s="108">
        <v>507663139</v>
      </c>
      <c r="BI54" s="106">
        <v>1243960984</v>
      </c>
      <c r="BJ54" s="109">
        <v>96783133</v>
      </c>
      <c r="BK54" s="106"/>
      <c r="BL54" s="106">
        <v>104451839</v>
      </c>
      <c r="BM54" s="106">
        <v>153887136</v>
      </c>
      <c r="BN54" s="108">
        <v>96783133</v>
      </c>
      <c r="BO54" s="110" t="s">
        <v>151</v>
      </c>
      <c r="BP54" s="110" t="s">
        <v>917</v>
      </c>
      <c r="BQ54" s="110" t="s">
        <v>1073</v>
      </c>
      <c r="BR54" s="111" t="s">
        <v>1074</v>
      </c>
      <c r="BS54" s="44">
        <v>500</v>
      </c>
    </row>
    <row r="55" spans="1:71" ht="306" x14ac:dyDescent="0.2">
      <c r="A55" s="118">
        <v>1299</v>
      </c>
      <c r="B55" s="119">
        <v>20</v>
      </c>
      <c r="C55" s="120" t="s">
        <v>395</v>
      </c>
      <c r="D55" s="119">
        <v>5</v>
      </c>
      <c r="E55" s="121" t="s">
        <v>824</v>
      </c>
      <c r="F55" s="119">
        <v>55</v>
      </c>
      <c r="G55" s="121" t="s">
        <v>825</v>
      </c>
      <c r="H55" s="97">
        <v>1299</v>
      </c>
      <c r="I55" s="46" t="s">
        <v>1075</v>
      </c>
      <c r="J55" s="43">
        <v>1691</v>
      </c>
      <c r="K55" s="46" t="s">
        <v>1072</v>
      </c>
      <c r="L55" s="48" t="s">
        <v>355</v>
      </c>
      <c r="M55" s="45">
        <v>3</v>
      </c>
      <c r="N55" s="46" t="s">
        <v>717</v>
      </c>
      <c r="O55" s="46" t="s">
        <v>1075</v>
      </c>
      <c r="P55" s="47">
        <v>6</v>
      </c>
      <c r="Q55" s="48" t="s">
        <v>711</v>
      </c>
      <c r="R55" s="48" t="s">
        <v>828</v>
      </c>
      <c r="S55" s="47">
        <v>98</v>
      </c>
      <c r="T55" s="48" t="s">
        <v>316</v>
      </c>
      <c r="U55" s="48">
        <v>77</v>
      </c>
      <c r="V55" s="46" t="s">
        <v>879</v>
      </c>
      <c r="W55" s="44">
        <v>1</v>
      </c>
      <c r="X55" s="44">
        <v>0.5</v>
      </c>
      <c r="Y55" s="98">
        <v>0.5</v>
      </c>
      <c r="Z55" s="44">
        <v>1</v>
      </c>
      <c r="AA55" s="99">
        <v>583000000</v>
      </c>
      <c r="AB55" s="99">
        <v>490000000</v>
      </c>
      <c r="AC55" s="99">
        <v>774000000</v>
      </c>
      <c r="AD55" s="99">
        <v>749000000</v>
      </c>
      <c r="AE55" s="99">
        <v>2596000000</v>
      </c>
      <c r="AF55" s="100">
        <v>0</v>
      </c>
      <c r="AG55" s="101">
        <v>0</v>
      </c>
      <c r="AH55" s="102" t="s">
        <v>142</v>
      </c>
      <c r="AI55" s="102" t="s">
        <v>125</v>
      </c>
      <c r="AJ55" s="86">
        <v>0.37481952064683799</v>
      </c>
      <c r="AK55" s="112">
        <v>0.37481952064683799</v>
      </c>
      <c r="AL55" s="112">
        <v>0</v>
      </c>
      <c r="AM55" s="83">
        <v>1</v>
      </c>
      <c r="AN55" s="44">
        <v>1</v>
      </c>
      <c r="AO55" s="61">
        <v>0.5</v>
      </c>
      <c r="AP55" s="61">
        <v>0.5</v>
      </c>
      <c r="AQ55" s="103">
        <v>1</v>
      </c>
      <c r="AR55" s="61">
        <v>0</v>
      </c>
      <c r="AS55" s="61">
        <v>1</v>
      </c>
      <c r="AT55" s="61">
        <v>0</v>
      </c>
      <c r="AU55" s="104">
        <v>2</v>
      </c>
      <c r="AV55" s="104">
        <v>0</v>
      </c>
      <c r="AW55" s="104">
        <v>0</v>
      </c>
      <c r="AX55" s="104">
        <v>0</v>
      </c>
      <c r="AY55" s="104">
        <v>0</v>
      </c>
      <c r="AZ55" s="105">
        <v>1000000000</v>
      </c>
      <c r="BA55" s="99">
        <v>571388000</v>
      </c>
      <c r="BB55" s="106">
        <v>500000000</v>
      </c>
      <c r="BC55" s="106">
        <v>800000000</v>
      </c>
      <c r="BD55" s="107">
        <v>1000000000</v>
      </c>
      <c r="BE55" s="106">
        <v>95284538</v>
      </c>
      <c r="BF55" s="106">
        <v>1198000000</v>
      </c>
      <c r="BG55" s="106">
        <v>62818146</v>
      </c>
      <c r="BH55" s="108">
        <v>993057141</v>
      </c>
      <c r="BI55" s="106">
        <v>2349159825</v>
      </c>
      <c r="BJ55" s="109">
        <v>0</v>
      </c>
      <c r="BK55" s="106">
        <v>72884424</v>
      </c>
      <c r="BL55" s="106">
        <v>140340000</v>
      </c>
      <c r="BM55" s="106">
        <v>55484813</v>
      </c>
      <c r="BN55" s="108">
        <v>0</v>
      </c>
      <c r="BO55" s="110" t="s">
        <v>937</v>
      </c>
      <c r="BP55" s="110" t="s">
        <v>917</v>
      </c>
      <c r="BQ55" s="110" t="s">
        <v>1076</v>
      </c>
      <c r="BR55" s="111" t="s">
        <v>1077</v>
      </c>
      <c r="BS55" s="44">
        <v>3</v>
      </c>
    </row>
    <row r="56" spans="1:71" ht="266" x14ac:dyDescent="0.2">
      <c r="A56" s="118">
        <v>1300</v>
      </c>
      <c r="B56" s="119">
        <v>20</v>
      </c>
      <c r="C56" s="120" t="s">
        <v>395</v>
      </c>
      <c r="D56" s="119">
        <v>5</v>
      </c>
      <c r="E56" s="121" t="s">
        <v>824</v>
      </c>
      <c r="F56" s="119">
        <v>55</v>
      </c>
      <c r="G56" s="121" t="s">
        <v>825</v>
      </c>
      <c r="H56" s="97">
        <v>1300</v>
      </c>
      <c r="I56" s="46" t="s">
        <v>1078</v>
      </c>
      <c r="J56" s="43">
        <v>1691</v>
      </c>
      <c r="K56" s="46" t="s">
        <v>1072</v>
      </c>
      <c r="L56" s="48" t="s">
        <v>143</v>
      </c>
      <c r="M56" s="45">
        <v>21</v>
      </c>
      <c r="N56" s="46" t="s">
        <v>717</v>
      </c>
      <c r="O56" s="46" t="s">
        <v>1079</v>
      </c>
      <c r="P56" s="47">
        <v>6</v>
      </c>
      <c r="Q56" s="48" t="s">
        <v>711</v>
      </c>
      <c r="R56" s="48" t="s">
        <v>828</v>
      </c>
      <c r="S56" s="47">
        <v>98</v>
      </c>
      <c r="T56" s="48" t="s">
        <v>316</v>
      </c>
      <c r="U56" s="48">
        <v>76</v>
      </c>
      <c r="V56" s="46" t="s">
        <v>830</v>
      </c>
      <c r="W56" s="44">
        <v>5</v>
      </c>
      <c r="X56" s="44">
        <v>5</v>
      </c>
      <c r="Y56" s="98">
        <v>5</v>
      </c>
      <c r="Z56" s="44">
        <v>6</v>
      </c>
      <c r="AA56" s="99">
        <v>96000000</v>
      </c>
      <c r="AB56" s="99">
        <v>94000000</v>
      </c>
      <c r="AC56" s="99">
        <v>94000000</v>
      </c>
      <c r="AD56" s="99">
        <v>94000000</v>
      </c>
      <c r="AE56" s="99">
        <v>378000000</v>
      </c>
      <c r="AF56" s="100">
        <v>14</v>
      </c>
      <c r="AG56" s="101">
        <v>0.66666666666666663</v>
      </c>
      <c r="AH56" s="102" t="s">
        <v>259</v>
      </c>
      <c r="AI56" s="102" t="s">
        <v>131</v>
      </c>
      <c r="AJ56" s="86">
        <v>5.4576956396188279E-2</v>
      </c>
      <c r="AK56" s="112">
        <v>4.678024833958995E-2</v>
      </c>
      <c r="AL56" s="112">
        <v>3.6384637597458851E-2</v>
      </c>
      <c r="AM56" s="83">
        <v>6</v>
      </c>
      <c r="AN56" s="44">
        <v>5</v>
      </c>
      <c r="AO56" s="61">
        <v>5</v>
      </c>
      <c r="AP56" s="61">
        <v>5</v>
      </c>
      <c r="AQ56" s="103">
        <v>6</v>
      </c>
      <c r="AR56" s="61">
        <v>5</v>
      </c>
      <c r="AS56" s="61">
        <v>4</v>
      </c>
      <c r="AT56" s="61">
        <v>5</v>
      </c>
      <c r="AU56" s="104">
        <v>4</v>
      </c>
      <c r="AV56" s="104">
        <v>5</v>
      </c>
      <c r="AW56" s="104">
        <v>4</v>
      </c>
      <c r="AX56" s="104">
        <v>5</v>
      </c>
      <c r="AY56" s="104">
        <v>0</v>
      </c>
      <c r="AZ56" s="105">
        <v>150000000</v>
      </c>
      <c r="BA56" s="99">
        <v>94088000</v>
      </c>
      <c r="BB56" s="106">
        <v>100000000</v>
      </c>
      <c r="BC56" s="106">
        <v>200000000</v>
      </c>
      <c r="BD56" s="107">
        <v>150000000</v>
      </c>
      <c r="BE56" s="106">
        <v>94087979</v>
      </c>
      <c r="BF56" s="106">
        <v>3200000</v>
      </c>
      <c r="BG56" s="106">
        <v>429600000</v>
      </c>
      <c r="BH56" s="108">
        <v>122000000</v>
      </c>
      <c r="BI56" s="106">
        <v>648887979</v>
      </c>
      <c r="BJ56" s="109">
        <v>0</v>
      </c>
      <c r="BK56" s="106">
        <v>0</v>
      </c>
      <c r="BL56" s="106">
        <v>3200000</v>
      </c>
      <c r="BM56" s="106">
        <v>65473332</v>
      </c>
      <c r="BN56" s="108">
        <v>0</v>
      </c>
      <c r="BO56" s="110" t="s">
        <v>1080</v>
      </c>
      <c r="BP56" s="110" t="s">
        <v>917</v>
      </c>
      <c r="BQ56" s="110" t="s">
        <v>1081</v>
      </c>
      <c r="BR56" s="111" t="s">
        <v>1074</v>
      </c>
      <c r="BS56" s="44">
        <v>21</v>
      </c>
    </row>
    <row r="57" spans="1:71" ht="306" x14ac:dyDescent="0.2">
      <c r="A57" s="118">
        <v>1301</v>
      </c>
      <c r="B57" s="119">
        <v>20</v>
      </c>
      <c r="C57" s="120" t="s">
        <v>395</v>
      </c>
      <c r="D57" s="119">
        <v>5</v>
      </c>
      <c r="E57" s="121" t="s">
        <v>824</v>
      </c>
      <c r="F57" s="119">
        <v>55</v>
      </c>
      <c r="G57" s="121" t="s">
        <v>825</v>
      </c>
      <c r="H57" s="97">
        <v>1301</v>
      </c>
      <c r="I57" s="46" t="s">
        <v>892</v>
      </c>
      <c r="J57" s="47">
        <v>1691</v>
      </c>
      <c r="K57" s="46" t="s">
        <v>1072</v>
      </c>
      <c r="L57" s="48" t="s">
        <v>831</v>
      </c>
      <c r="M57" s="45">
        <v>50</v>
      </c>
      <c r="N57" s="46" t="s">
        <v>832</v>
      </c>
      <c r="O57" s="46" t="s">
        <v>892</v>
      </c>
      <c r="P57" s="115">
        <v>7</v>
      </c>
      <c r="Q57" s="48" t="s">
        <v>713</v>
      </c>
      <c r="R57" s="48" t="s">
        <v>833</v>
      </c>
      <c r="S57" s="47">
        <v>98</v>
      </c>
      <c r="T57" s="48" t="s">
        <v>316</v>
      </c>
      <c r="U57" s="48">
        <v>79</v>
      </c>
      <c r="V57" s="46" t="s">
        <v>834</v>
      </c>
      <c r="W57" s="44">
        <v>11</v>
      </c>
      <c r="X57" s="44">
        <v>12</v>
      </c>
      <c r="Y57" s="98">
        <v>13</v>
      </c>
      <c r="Z57" s="44">
        <v>14</v>
      </c>
      <c r="AA57" s="99">
        <v>489000000</v>
      </c>
      <c r="AB57" s="99">
        <v>532000000</v>
      </c>
      <c r="AC57" s="99">
        <v>581000000</v>
      </c>
      <c r="AD57" s="99">
        <v>625000000</v>
      </c>
      <c r="AE57" s="99">
        <v>2227000000</v>
      </c>
      <c r="AF57" s="100">
        <v>31</v>
      </c>
      <c r="AG57" s="101">
        <v>0.62</v>
      </c>
      <c r="AH57" s="102" t="s">
        <v>259</v>
      </c>
      <c r="AI57" s="102" t="s">
        <v>131</v>
      </c>
      <c r="AJ57" s="86">
        <v>0.32154201559341611</v>
      </c>
      <c r="AK57" s="112">
        <v>0.25080277216286456</v>
      </c>
      <c r="AL57" s="112">
        <v>0.19935604966791798</v>
      </c>
      <c r="AM57" s="83">
        <v>14</v>
      </c>
      <c r="AN57" s="44">
        <v>11</v>
      </c>
      <c r="AO57" s="61">
        <v>12</v>
      </c>
      <c r="AP57" s="61">
        <v>13</v>
      </c>
      <c r="AQ57" s="103">
        <v>14</v>
      </c>
      <c r="AR57" s="61">
        <v>11</v>
      </c>
      <c r="AS57" s="61">
        <v>5</v>
      </c>
      <c r="AT57" s="61">
        <v>15</v>
      </c>
      <c r="AU57" s="104">
        <v>8</v>
      </c>
      <c r="AV57" s="104">
        <v>11</v>
      </c>
      <c r="AW57" s="104">
        <v>5</v>
      </c>
      <c r="AX57" s="104">
        <v>15</v>
      </c>
      <c r="AY57" s="104">
        <v>0</v>
      </c>
      <c r="AZ57" s="105">
        <v>800000000</v>
      </c>
      <c r="BA57" s="99">
        <v>479260000</v>
      </c>
      <c r="BB57" s="106">
        <v>200000000</v>
      </c>
      <c r="BC57" s="106">
        <v>580000000</v>
      </c>
      <c r="BD57" s="107">
        <v>800000000</v>
      </c>
      <c r="BE57" s="106">
        <v>416243053</v>
      </c>
      <c r="BF57" s="106">
        <v>516672051</v>
      </c>
      <c r="BG57" s="106">
        <v>426063275</v>
      </c>
      <c r="BH57" s="108">
        <v>692920602</v>
      </c>
      <c r="BI57" s="106">
        <v>2051898981</v>
      </c>
      <c r="BJ57" s="109">
        <v>267836999</v>
      </c>
      <c r="BK57" s="106">
        <v>81014192</v>
      </c>
      <c r="BL57" s="106">
        <v>69249040</v>
      </c>
      <c r="BM57" s="106">
        <v>138338296</v>
      </c>
      <c r="BN57" s="108">
        <v>267836999</v>
      </c>
      <c r="BO57" s="110" t="s">
        <v>1082</v>
      </c>
      <c r="BP57" s="110" t="s">
        <v>917</v>
      </c>
      <c r="BQ57" s="110" t="s">
        <v>1083</v>
      </c>
      <c r="BR57" s="111" t="s">
        <v>1074</v>
      </c>
      <c r="BS57" s="44">
        <v>50</v>
      </c>
    </row>
    <row r="58" spans="1:71" ht="306" x14ac:dyDescent="0.2">
      <c r="A58" s="118">
        <v>1302</v>
      </c>
      <c r="B58" s="119">
        <v>20</v>
      </c>
      <c r="C58" s="120" t="s">
        <v>395</v>
      </c>
      <c r="D58" s="119">
        <v>5</v>
      </c>
      <c r="E58" s="121" t="s">
        <v>824</v>
      </c>
      <c r="F58" s="119">
        <v>55</v>
      </c>
      <c r="G58" s="121" t="s">
        <v>825</v>
      </c>
      <c r="H58" s="97">
        <v>1302</v>
      </c>
      <c r="I58" s="46" t="s">
        <v>1084</v>
      </c>
      <c r="J58" s="43">
        <v>1691</v>
      </c>
      <c r="K58" s="46" t="s">
        <v>1072</v>
      </c>
      <c r="L58" s="48" t="s">
        <v>145</v>
      </c>
      <c r="M58" s="45">
        <v>14</v>
      </c>
      <c r="N58" s="46" t="s">
        <v>717</v>
      </c>
      <c r="O58" s="46" t="s">
        <v>889</v>
      </c>
      <c r="P58" s="47">
        <v>6</v>
      </c>
      <c r="Q58" s="48" t="s">
        <v>711</v>
      </c>
      <c r="R58" s="48" t="s">
        <v>828</v>
      </c>
      <c r="S58" s="47">
        <v>98</v>
      </c>
      <c r="T58" s="48" t="s">
        <v>316</v>
      </c>
      <c r="U58" s="48">
        <v>75</v>
      </c>
      <c r="V58" s="49" t="s">
        <v>829</v>
      </c>
      <c r="W58" s="44">
        <v>2</v>
      </c>
      <c r="X58" s="44">
        <v>2</v>
      </c>
      <c r="Y58" s="98">
        <v>2</v>
      </c>
      <c r="Z58" s="44">
        <v>1</v>
      </c>
      <c r="AA58" s="99">
        <v>117000000</v>
      </c>
      <c r="AB58" s="99">
        <v>115000000</v>
      </c>
      <c r="AC58" s="99">
        <v>115000000</v>
      </c>
      <c r="AD58" s="99">
        <v>115000000</v>
      </c>
      <c r="AE58" s="99">
        <v>462000000</v>
      </c>
      <c r="AF58" s="100">
        <v>13</v>
      </c>
      <c r="AG58" s="101">
        <v>0.9285714285714286</v>
      </c>
      <c r="AH58" s="102" t="s">
        <v>142</v>
      </c>
      <c r="AI58" s="102" t="s">
        <v>142</v>
      </c>
      <c r="AJ58" s="86">
        <v>6.6705168928674563E-2</v>
      </c>
      <c r="AK58" s="112">
        <v>6.194051400519781E-2</v>
      </c>
      <c r="AL58" s="112">
        <v>6.194051400519781E-2</v>
      </c>
      <c r="AM58" s="83">
        <v>1</v>
      </c>
      <c r="AN58" s="44">
        <v>2</v>
      </c>
      <c r="AO58" s="61">
        <v>2</v>
      </c>
      <c r="AP58" s="61">
        <v>2</v>
      </c>
      <c r="AQ58" s="103">
        <v>1</v>
      </c>
      <c r="AR58" s="61">
        <v>2</v>
      </c>
      <c r="AS58" s="61">
        <v>2</v>
      </c>
      <c r="AT58" s="61">
        <v>9</v>
      </c>
      <c r="AU58" s="104">
        <v>0</v>
      </c>
      <c r="AV58" s="104">
        <v>2</v>
      </c>
      <c r="AW58" s="104">
        <v>2</v>
      </c>
      <c r="AX58" s="104">
        <v>9</v>
      </c>
      <c r="AY58" s="104">
        <v>0</v>
      </c>
      <c r="AZ58" s="105">
        <v>400000000</v>
      </c>
      <c r="BA58" s="99">
        <v>114670000</v>
      </c>
      <c r="BB58" s="106">
        <v>115000000</v>
      </c>
      <c r="BC58" s="106">
        <v>1000000000</v>
      </c>
      <c r="BD58" s="107">
        <v>400000000</v>
      </c>
      <c r="BE58" s="106">
        <v>78117000</v>
      </c>
      <c r="BF58" s="106">
        <v>314994584</v>
      </c>
      <c r="BG58" s="106">
        <v>947194210</v>
      </c>
      <c r="BH58" s="108">
        <v>328396916</v>
      </c>
      <c r="BI58" s="106">
        <v>1668702710</v>
      </c>
      <c r="BJ58" s="109">
        <v>135374803</v>
      </c>
      <c r="BK58" s="106">
        <v>4901323</v>
      </c>
      <c r="BL58" s="106">
        <v>0</v>
      </c>
      <c r="BM58" s="106">
        <v>55222466</v>
      </c>
      <c r="BN58" s="108">
        <v>135374803</v>
      </c>
      <c r="BO58" s="110" t="s">
        <v>1085</v>
      </c>
      <c r="BP58" s="110" t="s">
        <v>917</v>
      </c>
      <c r="BQ58" s="110" t="s">
        <v>1086</v>
      </c>
      <c r="BR58" s="111" t="s">
        <v>1087</v>
      </c>
      <c r="BS58" s="44">
        <v>7</v>
      </c>
    </row>
    <row r="59" spans="1:71" ht="293" x14ac:dyDescent="0.2">
      <c r="A59" s="118">
        <v>1303</v>
      </c>
      <c r="B59" s="119">
        <v>20</v>
      </c>
      <c r="C59" s="120" t="s">
        <v>395</v>
      </c>
      <c r="D59" s="119">
        <v>5</v>
      </c>
      <c r="E59" s="121" t="s">
        <v>824</v>
      </c>
      <c r="F59" s="119">
        <v>56</v>
      </c>
      <c r="G59" s="121" t="s">
        <v>835</v>
      </c>
      <c r="H59" s="97">
        <v>1303</v>
      </c>
      <c r="I59" s="46" t="s">
        <v>883</v>
      </c>
      <c r="J59" s="47">
        <v>1693</v>
      </c>
      <c r="K59" s="46" t="s">
        <v>1088</v>
      </c>
      <c r="L59" s="48" t="s">
        <v>836</v>
      </c>
      <c r="M59" s="45">
        <v>1</v>
      </c>
      <c r="N59" s="46" t="s">
        <v>717</v>
      </c>
      <c r="O59" s="46" t="s">
        <v>883</v>
      </c>
      <c r="P59" s="47">
        <v>1</v>
      </c>
      <c r="Q59" s="48" t="s">
        <v>837</v>
      </c>
      <c r="R59" s="48" t="s">
        <v>838</v>
      </c>
      <c r="S59" s="47">
        <v>98</v>
      </c>
      <c r="T59" s="48" t="s">
        <v>316</v>
      </c>
      <c r="U59" s="48">
        <v>81</v>
      </c>
      <c r="V59" s="46" t="s">
        <v>370</v>
      </c>
      <c r="W59" s="44">
        <v>1</v>
      </c>
      <c r="X59" s="44">
        <v>1</v>
      </c>
      <c r="Y59" s="98">
        <v>1</v>
      </c>
      <c r="Z59" s="44">
        <v>1</v>
      </c>
      <c r="AA59" s="99">
        <v>812000000</v>
      </c>
      <c r="AB59" s="99">
        <v>863000000</v>
      </c>
      <c r="AC59" s="99">
        <v>897000000</v>
      </c>
      <c r="AD59" s="99">
        <v>817000000</v>
      </c>
      <c r="AE59" s="99">
        <v>3389000000</v>
      </c>
      <c r="AF59" s="100">
        <v>0.5</v>
      </c>
      <c r="AG59" s="101">
        <v>0.5</v>
      </c>
      <c r="AH59" s="102" t="s">
        <v>142</v>
      </c>
      <c r="AI59" s="102" t="s">
        <v>131</v>
      </c>
      <c r="AJ59" s="86">
        <v>1</v>
      </c>
      <c r="AK59" s="112">
        <v>1</v>
      </c>
      <c r="AL59" s="112">
        <v>0.5</v>
      </c>
      <c r="AM59" s="83">
        <v>1</v>
      </c>
      <c r="AN59" s="44">
        <v>1</v>
      </c>
      <c r="AO59" s="61">
        <v>1</v>
      </c>
      <c r="AP59" s="61">
        <v>1</v>
      </c>
      <c r="AQ59" s="103">
        <v>1</v>
      </c>
      <c r="AR59" s="61">
        <v>1</v>
      </c>
      <c r="AS59" s="61">
        <v>1</v>
      </c>
      <c r="AT59" s="61">
        <v>1</v>
      </c>
      <c r="AU59" s="104">
        <v>1</v>
      </c>
      <c r="AV59" s="104">
        <v>1</v>
      </c>
      <c r="AW59" s="104">
        <v>1</v>
      </c>
      <c r="AX59" s="104">
        <v>0</v>
      </c>
      <c r="AY59" s="104">
        <v>0</v>
      </c>
      <c r="AZ59" s="105">
        <v>6525000000</v>
      </c>
      <c r="BA59" s="99">
        <v>795826000</v>
      </c>
      <c r="BB59" s="106">
        <v>3354358000</v>
      </c>
      <c r="BC59" s="106">
        <v>3000000000</v>
      </c>
      <c r="BD59" s="107">
        <v>6525000000</v>
      </c>
      <c r="BE59" s="106">
        <v>790626000</v>
      </c>
      <c r="BF59" s="106">
        <v>851646974</v>
      </c>
      <c r="BG59" s="106">
        <v>5032409272</v>
      </c>
      <c r="BH59" s="108">
        <v>8524999902</v>
      </c>
      <c r="BI59" s="106">
        <v>15199682148</v>
      </c>
      <c r="BJ59" s="109">
        <v>1831863188</v>
      </c>
      <c r="BK59" s="106">
        <v>441248243</v>
      </c>
      <c r="BL59" s="106">
        <v>98630000</v>
      </c>
      <c r="BM59" s="106">
        <v>186734282</v>
      </c>
      <c r="BN59" s="108">
        <v>1831863188</v>
      </c>
      <c r="BO59" s="110" t="s">
        <v>151</v>
      </c>
      <c r="BP59" s="110" t="s">
        <v>913</v>
      </c>
      <c r="BQ59" s="110" t="s">
        <v>151</v>
      </c>
      <c r="BR59" s="111" t="s">
        <v>1089</v>
      </c>
      <c r="BS59" s="44">
        <v>1</v>
      </c>
    </row>
    <row r="60" spans="1:71" ht="112" x14ac:dyDescent="0.2">
      <c r="A60" s="118">
        <v>1304</v>
      </c>
      <c r="B60" s="119">
        <v>20</v>
      </c>
      <c r="C60" s="120" t="s">
        <v>395</v>
      </c>
      <c r="D60" s="119">
        <v>5</v>
      </c>
      <c r="E60" s="121" t="s">
        <v>824</v>
      </c>
      <c r="F60" s="119">
        <v>56</v>
      </c>
      <c r="G60" s="121" t="s">
        <v>835</v>
      </c>
      <c r="H60" s="97">
        <v>1304</v>
      </c>
      <c r="I60" s="46" t="s">
        <v>1090</v>
      </c>
      <c r="J60" s="43">
        <v>1693</v>
      </c>
      <c r="K60" s="46" t="s">
        <v>1088</v>
      </c>
      <c r="L60" s="48" t="s">
        <v>836</v>
      </c>
      <c r="M60" s="45">
        <v>1</v>
      </c>
      <c r="N60" s="46" t="s">
        <v>1091</v>
      </c>
      <c r="O60" s="46" t="s">
        <v>1092</v>
      </c>
      <c r="P60" s="47">
        <v>1</v>
      </c>
      <c r="Q60" s="48" t="s">
        <v>837</v>
      </c>
      <c r="R60" s="48" t="s">
        <v>838</v>
      </c>
      <c r="S60" s="47">
        <v>98</v>
      </c>
      <c r="T60" s="48" t="s">
        <v>316</v>
      </c>
      <c r="U60" s="48">
        <v>81</v>
      </c>
      <c r="V60" s="46" t="s">
        <v>370</v>
      </c>
      <c r="W60" s="44">
        <v>1</v>
      </c>
      <c r="X60" s="44">
        <v>1</v>
      </c>
      <c r="Y60" s="98">
        <v>1</v>
      </c>
      <c r="Z60" s="44">
        <v>1</v>
      </c>
      <c r="AA60" s="99">
        <v>0</v>
      </c>
      <c r="AB60" s="99">
        <v>0</v>
      </c>
      <c r="AC60" s="99">
        <v>0</v>
      </c>
      <c r="AD60" s="99">
        <v>0</v>
      </c>
      <c r="AE60" s="99">
        <v>0</v>
      </c>
      <c r="AF60" s="100">
        <v>0</v>
      </c>
      <c r="AG60" s="101">
        <v>0</v>
      </c>
      <c r="AH60" s="102" t="s">
        <v>125</v>
      </c>
      <c r="AI60" s="102" t="s">
        <v>125</v>
      </c>
      <c r="AJ60" s="86">
        <v>0</v>
      </c>
      <c r="AK60" s="112">
        <v>0</v>
      </c>
      <c r="AL60" s="112">
        <v>0</v>
      </c>
      <c r="AM60" s="83">
        <v>0</v>
      </c>
      <c r="AN60" s="44">
        <v>1</v>
      </c>
      <c r="AO60" s="61">
        <v>0</v>
      </c>
      <c r="AP60" s="61">
        <v>0</v>
      </c>
      <c r="AQ60" s="103">
        <v>0</v>
      </c>
      <c r="AR60" s="61">
        <v>0</v>
      </c>
      <c r="AS60" s="61">
        <v>0</v>
      </c>
      <c r="AT60" s="61">
        <v>0</v>
      </c>
      <c r="AU60" s="104">
        <v>0</v>
      </c>
      <c r="AV60" s="104">
        <v>0</v>
      </c>
      <c r="AW60" s="104">
        <v>0</v>
      </c>
      <c r="AX60" s="104">
        <v>0</v>
      </c>
      <c r="AY60" s="104">
        <v>0</v>
      </c>
      <c r="AZ60" s="105">
        <v>0</v>
      </c>
      <c r="BA60" s="99">
        <v>0</v>
      </c>
      <c r="BB60" s="106">
        <v>0</v>
      </c>
      <c r="BC60" s="106">
        <v>0</v>
      </c>
      <c r="BD60" s="107">
        <v>0</v>
      </c>
      <c r="BE60" s="106"/>
      <c r="BF60" s="106"/>
      <c r="BG60" s="106"/>
      <c r="BH60" s="108"/>
      <c r="BI60" s="106">
        <v>0</v>
      </c>
      <c r="BJ60" s="109">
        <v>0</v>
      </c>
      <c r="BK60" s="106"/>
      <c r="BL60" s="106"/>
      <c r="BM60" s="106"/>
      <c r="BN60" s="108"/>
      <c r="BO60" s="110" t="s">
        <v>151</v>
      </c>
      <c r="BP60" s="110" t="s">
        <v>151</v>
      </c>
      <c r="BQ60" s="110" t="s">
        <v>151</v>
      </c>
      <c r="BR60" s="111" t="s">
        <v>151</v>
      </c>
      <c r="BS60" s="44">
        <v>1</v>
      </c>
    </row>
    <row r="61" spans="1:71" ht="98" x14ac:dyDescent="0.2">
      <c r="A61" s="118">
        <v>1305</v>
      </c>
      <c r="B61" s="119">
        <v>20</v>
      </c>
      <c r="C61" s="120" t="s">
        <v>395</v>
      </c>
      <c r="D61" s="119">
        <v>5</v>
      </c>
      <c r="E61" s="121" t="s">
        <v>824</v>
      </c>
      <c r="F61" s="119">
        <v>57</v>
      </c>
      <c r="G61" s="121" t="s">
        <v>144</v>
      </c>
      <c r="H61" s="97">
        <v>1305</v>
      </c>
      <c r="I61" s="46" t="s">
        <v>884</v>
      </c>
      <c r="J61" s="43">
        <v>1696</v>
      </c>
      <c r="K61" s="46" t="s">
        <v>837</v>
      </c>
      <c r="L61" s="48" t="s">
        <v>840</v>
      </c>
      <c r="M61" s="45">
        <v>1</v>
      </c>
      <c r="N61" s="46" t="s">
        <v>841</v>
      </c>
      <c r="O61" s="46" t="s">
        <v>884</v>
      </c>
      <c r="P61" s="47">
        <v>10</v>
      </c>
      <c r="Q61" s="48" t="s">
        <v>842</v>
      </c>
      <c r="R61" s="48" t="s">
        <v>843</v>
      </c>
      <c r="S61" s="47">
        <v>98</v>
      </c>
      <c r="T61" s="48" t="s">
        <v>316</v>
      </c>
      <c r="U61" s="48">
        <v>83</v>
      </c>
      <c r="V61" s="46" t="s">
        <v>844</v>
      </c>
      <c r="W61" s="44">
        <v>1</v>
      </c>
      <c r="X61" s="44">
        <v>1</v>
      </c>
      <c r="Y61" s="98">
        <v>1</v>
      </c>
      <c r="Z61" s="44">
        <v>1</v>
      </c>
      <c r="AA61" s="99">
        <v>34000000</v>
      </c>
      <c r="AB61" s="99">
        <v>41000000</v>
      </c>
      <c r="AC61" s="99">
        <v>48000000</v>
      </c>
      <c r="AD61" s="99">
        <v>53000000</v>
      </c>
      <c r="AE61" s="99">
        <v>176000000</v>
      </c>
      <c r="AF61" s="100">
        <v>1</v>
      </c>
      <c r="AG61" s="101">
        <v>1</v>
      </c>
      <c r="AH61" s="102" t="s">
        <v>142</v>
      </c>
      <c r="AI61" s="102" t="s">
        <v>142</v>
      </c>
      <c r="AJ61" s="86">
        <v>1.0647952084215621E-2</v>
      </c>
      <c r="AK61" s="112">
        <v>1.0647952084215621E-2</v>
      </c>
      <c r="AL61" s="112">
        <v>1.0647952084215621E-2</v>
      </c>
      <c r="AM61" s="83">
        <v>1</v>
      </c>
      <c r="AN61" s="44">
        <v>1</v>
      </c>
      <c r="AO61" s="61">
        <v>1</v>
      </c>
      <c r="AP61" s="61">
        <v>1</v>
      </c>
      <c r="AQ61" s="103">
        <v>1</v>
      </c>
      <c r="AR61" s="61">
        <v>1</v>
      </c>
      <c r="AS61" s="61">
        <v>1</v>
      </c>
      <c r="AT61" s="61">
        <v>1</v>
      </c>
      <c r="AU61" s="104">
        <v>1</v>
      </c>
      <c r="AV61" s="104">
        <v>1</v>
      </c>
      <c r="AW61" s="104">
        <v>1</v>
      </c>
      <c r="AX61" s="104">
        <v>1</v>
      </c>
      <c r="AY61" s="104">
        <v>1</v>
      </c>
      <c r="AZ61" s="105">
        <v>60000000</v>
      </c>
      <c r="BA61" s="99">
        <v>33323000</v>
      </c>
      <c r="BB61" s="106">
        <v>40000000</v>
      </c>
      <c r="BC61" s="106">
        <v>40000000</v>
      </c>
      <c r="BD61" s="107">
        <v>60000000</v>
      </c>
      <c r="BE61" s="106">
        <v>19825720</v>
      </c>
      <c r="BF61" s="106">
        <v>16307333</v>
      </c>
      <c r="BG61" s="106">
        <v>25365000</v>
      </c>
      <c r="BH61" s="108">
        <v>60000000</v>
      </c>
      <c r="BI61" s="106">
        <v>121498053</v>
      </c>
      <c r="BJ61" s="109">
        <v>0</v>
      </c>
      <c r="BK61" s="106">
        <v>18789900</v>
      </c>
      <c r="BL61" s="106">
        <v>13897583</v>
      </c>
      <c r="BM61" s="106">
        <v>25365000</v>
      </c>
      <c r="BN61" s="108">
        <v>0</v>
      </c>
      <c r="BO61" s="110" t="s">
        <v>151</v>
      </c>
      <c r="BP61" s="110" t="s">
        <v>151</v>
      </c>
      <c r="BQ61" s="110" t="s">
        <v>151</v>
      </c>
      <c r="BR61" s="111" t="s">
        <v>151</v>
      </c>
      <c r="BS61" s="44">
        <v>1</v>
      </c>
    </row>
    <row r="62" spans="1:71" ht="98" x14ac:dyDescent="0.2">
      <c r="A62" s="118">
        <v>1306</v>
      </c>
      <c r="B62" s="119">
        <v>20</v>
      </c>
      <c r="C62" s="120" t="s">
        <v>395</v>
      </c>
      <c r="D62" s="119">
        <v>5</v>
      </c>
      <c r="E62" s="121" t="s">
        <v>824</v>
      </c>
      <c r="F62" s="119">
        <v>57</v>
      </c>
      <c r="G62" s="121" t="s">
        <v>144</v>
      </c>
      <c r="H62" s="97">
        <v>1306</v>
      </c>
      <c r="I62" s="46" t="s">
        <v>1093</v>
      </c>
      <c r="J62" s="43">
        <v>1696</v>
      </c>
      <c r="K62" s="46" t="s">
        <v>837</v>
      </c>
      <c r="L62" s="48" t="s">
        <v>323</v>
      </c>
      <c r="M62" s="45">
        <v>20</v>
      </c>
      <c r="N62" s="46" t="s">
        <v>755</v>
      </c>
      <c r="O62" s="46" t="s">
        <v>1093</v>
      </c>
      <c r="P62" s="47">
        <v>2</v>
      </c>
      <c r="Q62" s="48" t="s">
        <v>845</v>
      </c>
      <c r="R62" s="48" t="s">
        <v>324</v>
      </c>
      <c r="S62" s="47">
        <v>98</v>
      </c>
      <c r="T62" s="48" t="s">
        <v>316</v>
      </c>
      <c r="U62" s="48">
        <v>84</v>
      </c>
      <c r="V62" s="46" t="s">
        <v>846</v>
      </c>
      <c r="W62" s="44">
        <v>5</v>
      </c>
      <c r="X62" s="44">
        <v>5</v>
      </c>
      <c r="Y62" s="98">
        <v>5</v>
      </c>
      <c r="Z62" s="44">
        <v>5</v>
      </c>
      <c r="AA62" s="99">
        <v>0</v>
      </c>
      <c r="AB62" s="99">
        <v>0</v>
      </c>
      <c r="AC62" s="99">
        <v>0</v>
      </c>
      <c r="AD62" s="99">
        <v>0</v>
      </c>
      <c r="AE62" s="99">
        <v>0</v>
      </c>
      <c r="AF62" s="100">
        <v>0</v>
      </c>
      <c r="AG62" s="101">
        <v>0</v>
      </c>
      <c r="AH62" s="102" t="s">
        <v>125</v>
      </c>
      <c r="AI62" s="102" t="s">
        <v>125</v>
      </c>
      <c r="AJ62" s="86">
        <v>0</v>
      </c>
      <c r="AK62" s="112">
        <v>0</v>
      </c>
      <c r="AL62" s="112">
        <v>0</v>
      </c>
      <c r="AM62" s="83">
        <v>0</v>
      </c>
      <c r="AN62" s="44">
        <v>5</v>
      </c>
      <c r="AO62" s="61">
        <v>0</v>
      </c>
      <c r="AP62" s="61">
        <v>0</v>
      </c>
      <c r="AQ62" s="103">
        <v>0</v>
      </c>
      <c r="AR62" s="61">
        <v>0</v>
      </c>
      <c r="AS62" s="61">
        <v>0</v>
      </c>
      <c r="AT62" s="61">
        <v>0</v>
      </c>
      <c r="AU62" s="104">
        <v>0</v>
      </c>
      <c r="AV62" s="104">
        <v>0</v>
      </c>
      <c r="AW62" s="104">
        <v>0</v>
      </c>
      <c r="AX62" s="104">
        <v>0</v>
      </c>
      <c r="AY62" s="104">
        <v>0</v>
      </c>
      <c r="AZ62" s="105">
        <v>0</v>
      </c>
      <c r="BA62" s="99">
        <v>0</v>
      </c>
      <c r="BB62" s="106">
        <v>0</v>
      </c>
      <c r="BC62" s="106">
        <v>0</v>
      </c>
      <c r="BD62" s="107">
        <v>0</v>
      </c>
      <c r="BE62" s="106"/>
      <c r="BF62" s="106"/>
      <c r="BG62" s="106"/>
      <c r="BH62" s="108"/>
      <c r="BI62" s="106">
        <v>0</v>
      </c>
      <c r="BJ62" s="109">
        <v>0</v>
      </c>
      <c r="BK62" s="106"/>
      <c r="BL62" s="106"/>
      <c r="BM62" s="106"/>
      <c r="BN62" s="108"/>
      <c r="BO62" s="110" t="s">
        <v>151</v>
      </c>
      <c r="BP62" s="110" t="s">
        <v>151</v>
      </c>
      <c r="BQ62" s="110" t="s">
        <v>151</v>
      </c>
      <c r="BR62" s="111" t="s">
        <v>151</v>
      </c>
      <c r="BS62" s="44">
        <v>20</v>
      </c>
    </row>
    <row r="63" spans="1:71" ht="112" x14ac:dyDescent="0.2">
      <c r="A63" s="118">
        <v>1307</v>
      </c>
      <c r="B63" s="119">
        <v>20</v>
      </c>
      <c r="C63" s="120" t="s">
        <v>395</v>
      </c>
      <c r="D63" s="119">
        <v>5</v>
      </c>
      <c r="E63" s="121" t="s">
        <v>824</v>
      </c>
      <c r="F63" s="119">
        <v>57</v>
      </c>
      <c r="G63" s="121" t="s">
        <v>144</v>
      </c>
      <c r="H63" s="97">
        <v>1307</v>
      </c>
      <c r="I63" s="46" t="s">
        <v>389</v>
      </c>
      <c r="J63" s="43">
        <v>1696</v>
      </c>
      <c r="K63" s="46" t="s">
        <v>837</v>
      </c>
      <c r="L63" s="48" t="s">
        <v>839</v>
      </c>
      <c r="M63" s="45">
        <v>4</v>
      </c>
      <c r="N63" s="46" t="s">
        <v>802</v>
      </c>
      <c r="O63" s="46" t="s">
        <v>389</v>
      </c>
      <c r="P63" s="47">
        <v>1</v>
      </c>
      <c r="Q63" s="48" t="s">
        <v>837</v>
      </c>
      <c r="R63" s="48" t="s">
        <v>317</v>
      </c>
      <c r="S63" s="47">
        <v>98</v>
      </c>
      <c r="T63" s="48" t="s">
        <v>316</v>
      </c>
      <c r="U63" s="48">
        <v>82</v>
      </c>
      <c r="V63" s="46" t="s">
        <v>318</v>
      </c>
      <c r="W63" s="44">
        <v>1</v>
      </c>
      <c r="X63" s="44">
        <v>1</v>
      </c>
      <c r="Y63" s="98">
        <v>1</v>
      </c>
      <c r="Z63" s="44">
        <v>1</v>
      </c>
      <c r="AA63" s="99">
        <v>3921000000</v>
      </c>
      <c r="AB63" s="99">
        <v>4034000000</v>
      </c>
      <c r="AC63" s="99">
        <v>4142000000</v>
      </c>
      <c r="AD63" s="99">
        <v>4256000000</v>
      </c>
      <c r="AE63" s="99">
        <v>16353000000</v>
      </c>
      <c r="AF63" s="100">
        <v>4</v>
      </c>
      <c r="AG63" s="101">
        <v>1</v>
      </c>
      <c r="AH63" s="102" t="s">
        <v>142</v>
      </c>
      <c r="AI63" s="102" t="s">
        <v>142</v>
      </c>
      <c r="AJ63" s="86">
        <v>0.98935204791578435</v>
      </c>
      <c r="AK63" s="112">
        <v>0.98935204791578435</v>
      </c>
      <c r="AL63" s="112">
        <v>0.98935204791578435</v>
      </c>
      <c r="AM63" s="83">
        <v>1</v>
      </c>
      <c r="AN63" s="44">
        <v>1</v>
      </c>
      <c r="AO63" s="61">
        <v>1</v>
      </c>
      <c r="AP63" s="61">
        <v>1</v>
      </c>
      <c r="AQ63" s="103">
        <v>1</v>
      </c>
      <c r="AR63" s="61">
        <v>1</v>
      </c>
      <c r="AS63" s="61">
        <v>1</v>
      </c>
      <c r="AT63" s="61">
        <v>1</v>
      </c>
      <c r="AU63" s="104">
        <v>1</v>
      </c>
      <c r="AV63" s="104">
        <v>1</v>
      </c>
      <c r="AW63" s="104">
        <v>1</v>
      </c>
      <c r="AX63" s="104">
        <v>1</v>
      </c>
      <c r="AY63" s="104">
        <v>1</v>
      </c>
      <c r="AZ63" s="105">
        <v>6000000000</v>
      </c>
      <c r="BA63" s="99">
        <v>3842901000</v>
      </c>
      <c r="BB63" s="106">
        <v>4890000000</v>
      </c>
      <c r="BC63" s="106">
        <v>4961902000</v>
      </c>
      <c r="BD63" s="107">
        <v>6000000000</v>
      </c>
      <c r="BE63" s="106">
        <v>3922905166</v>
      </c>
      <c r="BF63" s="106">
        <v>5811837871</v>
      </c>
      <c r="BG63" s="106">
        <v>6192901444</v>
      </c>
      <c r="BH63" s="108">
        <v>6694470319</v>
      </c>
      <c r="BI63" s="106">
        <v>22622114800</v>
      </c>
      <c r="BJ63" s="109">
        <v>4581916893</v>
      </c>
      <c r="BK63" s="106">
        <v>3602891694</v>
      </c>
      <c r="BL63" s="106">
        <v>4551401206</v>
      </c>
      <c r="BM63" s="106">
        <v>4693893965</v>
      </c>
      <c r="BN63" s="108">
        <v>4581916893</v>
      </c>
      <c r="BO63" s="110" t="s">
        <v>151</v>
      </c>
      <c r="BP63" s="110" t="s">
        <v>913</v>
      </c>
      <c r="BQ63" s="110" t="s">
        <v>151</v>
      </c>
      <c r="BR63" s="111" t="s">
        <v>151</v>
      </c>
      <c r="BS63" s="44">
        <v>4</v>
      </c>
    </row>
  </sheetData>
  <autoFilter ref="A1:BS63" xr:uid="{93BD65AF-4BFC-452B-8E8E-ED6347F7C6E7}"/>
  <dataValidations count="1">
    <dataValidation type="list" allowBlank="1" showInputMessage="1" showErrorMessage="1" sqref="Q54 Q57" xr:uid="{A8F7EAB6-7B66-4CDE-90F3-33F121600B0A}">
      <formula1>LINEA</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DEDC3-2D46-44A5-9F0B-F5564E14366A}">
  <dimension ref="A1:CN72"/>
  <sheetViews>
    <sheetView topLeftCell="A2" workbookViewId="0">
      <selection activeCell="K6" sqref="K6"/>
    </sheetView>
  </sheetViews>
  <sheetFormatPr baseColWidth="10" defaultRowHeight="15" x14ac:dyDescent="0.2"/>
  <sheetData>
    <row r="1" spans="1:92" ht="109.5" customHeight="1" thickBot="1" x14ac:dyDescent="0.25">
      <c r="A1" s="16" t="s">
        <v>22</v>
      </c>
      <c r="B1" s="16" t="s">
        <v>23</v>
      </c>
      <c r="C1" s="16" t="s">
        <v>24</v>
      </c>
      <c r="D1" s="16" t="s">
        <v>25</v>
      </c>
      <c r="E1" s="16" t="s">
        <v>26</v>
      </c>
      <c r="F1" s="16" t="s">
        <v>27</v>
      </c>
      <c r="G1" s="16" t="s">
        <v>28</v>
      </c>
      <c r="H1" s="16" t="s">
        <v>29</v>
      </c>
      <c r="I1" s="16" t="s">
        <v>30</v>
      </c>
      <c r="J1" s="16" t="s">
        <v>31</v>
      </c>
      <c r="K1" s="16" t="s">
        <v>32</v>
      </c>
      <c r="L1" s="16" t="s">
        <v>33</v>
      </c>
      <c r="M1" s="16" t="s">
        <v>34</v>
      </c>
      <c r="N1" s="16" t="s">
        <v>35</v>
      </c>
      <c r="O1" s="16" t="s">
        <v>36</v>
      </c>
      <c r="P1" s="16" t="s">
        <v>37</v>
      </c>
      <c r="Q1" s="18" t="s">
        <v>38</v>
      </c>
      <c r="R1" s="18" t="s">
        <v>39</v>
      </c>
      <c r="S1" s="16" t="s">
        <v>40</v>
      </c>
      <c r="T1" s="19" t="s">
        <v>41</v>
      </c>
      <c r="U1" s="19" t="s">
        <v>42</v>
      </c>
      <c r="V1" s="19" t="s">
        <v>43</v>
      </c>
      <c r="W1" s="19" t="s">
        <v>44</v>
      </c>
      <c r="X1" s="19" t="s">
        <v>45</v>
      </c>
      <c r="Y1" s="19" t="s">
        <v>46</v>
      </c>
      <c r="Z1" s="19" t="s">
        <v>47</v>
      </c>
      <c r="AA1" s="19" t="s">
        <v>48</v>
      </c>
      <c r="AB1" s="22" t="s">
        <v>49</v>
      </c>
      <c r="AC1" s="23" t="s">
        <v>50</v>
      </c>
      <c r="AD1" s="20" t="s">
        <v>51</v>
      </c>
      <c r="AE1" s="20" t="s">
        <v>52</v>
      </c>
      <c r="AF1" s="21" t="s">
        <v>53</v>
      </c>
      <c r="AG1" s="23" t="s">
        <v>54</v>
      </c>
      <c r="AH1" s="23" t="s">
        <v>55</v>
      </c>
      <c r="AI1" s="23" t="s">
        <v>56</v>
      </c>
      <c r="AJ1" s="23" t="s">
        <v>57</v>
      </c>
      <c r="AK1" s="24" t="s">
        <v>58</v>
      </c>
      <c r="AL1" s="24" t="s">
        <v>59</v>
      </c>
      <c r="AM1" s="24" t="s">
        <v>60</v>
      </c>
      <c r="AN1" s="24" t="s">
        <v>61</v>
      </c>
      <c r="AO1" s="25" t="s">
        <v>62</v>
      </c>
      <c r="AP1" s="25" t="s">
        <v>63</v>
      </c>
      <c r="AQ1" s="25" t="s">
        <v>64</v>
      </c>
      <c r="AR1" s="25" t="s">
        <v>65</v>
      </c>
      <c r="AS1" s="25" t="s">
        <v>66</v>
      </c>
      <c r="AT1" s="26" t="s">
        <v>67</v>
      </c>
      <c r="AU1" s="27" t="s">
        <v>68</v>
      </c>
      <c r="AV1" s="28" t="s">
        <v>69</v>
      </c>
      <c r="AW1" s="27" t="s">
        <v>70</v>
      </c>
      <c r="AX1" s="28" t="s">
        <v>71</v>
      </c>
      <c r="AY1" s="22" t="s">
        <v>72</v>
      </c>
      <c r="AZ1" s="22" t="s">
        <v>73</v>
      </c>
      <c r="BA1" s="29" t="s">
        <v>74</v>
      </c>
      <c r="BB1" s="29" t="s">
        <v>75</v>
      </c>
      <c r="BC1" s="29" t="s">
        <v>76</v>
      </c>
      <c r="BD1" s="21" t="s">
        <v>77</v>
      </c>
      <c r="BE1" s="30" t="s">
        <v>78</v>
      </c>
      <c r="BF1" s="31" t="s">
        <v>79</v>
      </c>
      <c r="BG1" s="26" t="s">
        <v>80</v>
      </c>
      <c r="BH1" s="26" t="s">
        <v>81</v>
      </c>
      <c r="BI1" s="30" t="s">
        <v>82</v>
      </c>
      <c r="BJ1" s="30" t="s">
        <v>83</v>
      </c>
      <c r="BK1" s="17" t="s">
        <v>84</v>
      </c>
      <c r="BL1" s="17" t="s">
        <v>85</v>
      </c>
      <c r="BM1" s="17" t="s">
        <v>86</v>
      </c>
      <c r="BN1" s="17" t="s">
        <v>87</v>
      </c>
      <c r="BO1" s="31" t="s">
        <v>88</v>
      </c>
      <c r="BP1" s="26" t="s">
        <v>89</v>
      </c>
      <c r="BQ1" s="26" t="s">
        <v>90</v>
      </c>
      <c r="BR1" s="17" t="s">
        <v>91</v>
      </c>
      <c r="BS1" s="17" t="s">
        <v>92</v>
      </c>
      <c r="BT1" s="30" t="s">
        <v>93</v>
      </c>
      <c r="BU1" s="30" t="s">
        <v>94</v>
      </c>
      <c r="BV1" s="30" t="s">
        <v>95</v>
      </c>
      <c r="BW1" s="17" t="s">
        <v>96</v>
      </c>
      <c r="BX1" s="17" t="s">
        <v>97</v>
      </c>
      <c r="BY1" s="17" t="s">
        <v>98</v>
      </c>
      <c r="BZ1" s="30" t="s">
        <v>99</v>
      </c>
      <c r="CA1" s="32" t="s">
        <v>100</v>
      </c>
      <c r="CB1" s="32" t="s">
        <v>101</v>
      </c>
      <c r="CC1" s="28" t="s">
        <v>102</v>
      </c>
      <c r="CD1" s="28" t="s">
        <v>103</v>
      </c>
      <c r="CE1" s="28" t="s">
        <v>104</v>
      </c>
      <c r="CF1" s="28" t="s">
        <v>105</v>
      </c>
      <c r="CG1" s="33" t="s">
        <v>106</v>
      </c>
      <c r="CH1" s="33" t="s">
        <v>107</v>
      </c>
      <c r="CI1" s="33" t="s">
        <v>108</v>
      </c>
      <c r="CJ1" s="29" t="s">
        <v>109</v>
      </c>
      <c r="CK1" s="29" t="s">
        <v>110</v>
      </c>
      <c r="CL1" s="29" t="s">
        <v>111</v>
      </c>
      <c r="CM1" s="34" t="s">
        <v>112</v>
      </c>
      <c r="CN1" s="35" t="s">
        <v>113</v>
      </c>
    </row>
    <row r="2" spans="1:92" ht="141" thickBot="1" x14ac:dyDescent="0.25">
      <c r="A2" s="36">
        <v>22301</v>
      </c>
      <c r="B2" s="37">
        <v>20</v>
      </c>
      <c r="C2" s="38" t="s">
        <v>395</v>
      </c>
      <c r="D2" s="37">
        <v>1</v>
      </c>
      <c r="E2" s="39" t="s">
        <v>114</v>
      </c>
      <c r="F2" s="37">
        <v>1</v>
      </c>
      <c r="G2" s="39" t="s">
        <v>115</v>
      </c>
      <c r="H2" s="40">
        <v>22301</v>
      </c>
      <c r="I2" s="40" t="s">
        <v>396</v>
      </c>
      <c r="J2" s="39" t="s">
        <v>397</v>
      </c>
      <c r="K2" s="36">
        <v>2230</v>
      </c>
      <c r="L2" s="39" t="s">
        <v>398</v>
      </c>
      <c r="M2" s="41" t="s">
        <v>116</v>
      </c>
      <c r="N2" s="42" t="s">
        <v>117</v>
      </c>
      <c r="O2" s="43">
        <v>1</v>
      </c>
      <c r="P2" s="44">
        <v>16</v>
      </c>
      <c r="Q2" s="45">
        <v>16</v>
      </c>
      <c r="R2" s="45"/>
      <c r="S2" s="46" t="s">
        <v>399</v>
      </c>
      <c r="T2" s="39" t="s">
        <v>118</v>
      </c>
      <c r="U2" s="47">
        <v>1</v>
      </c>
      <c r="V2" s="48" t="s">
        <v>119</v>
      </c>
      <c r="W2" s="48">
        <v>15</v>
      </c>
      <c r="X2" s="41" t="s">
        <v>120</v>
      </c>
      <c r="Y2" s="47">
        <v>102</v>
      </c>
      <c r="Z2" s="48" t="s">
        <v>121</v>
      </c>
      <c r="AA2" s="48"/>
      <c r="AB2" s="48">
        <v>2</v>
      </c>
      <c r="AC2" s="46" t="s">
        <v>122</v>
      </c>
      <c r="AD2" s="47" t="s">
        <v>117</v>
      </c>
      <c r="AE2" s="47" t="s">
        <v>123</v>
      </c>
      <c r="AF2" s="46" t="s">
        <v>124</v>
      </c>
      <c r="AG2" s="49"/>
      <c r="AH2" s="50"/>
      <c r="AI2" s="50"/>
      <c r="AJ2" s="50"/>
      <c r="AK2" s="51">
        <v>4</v>
      </c>
      <c r="AL2" s="45"/>
      <c r="AM2" s="45"/>
      <c r="AN2" s="45"/>
      <c r="AO2" s="52">
        <v>162.44999999999999</v>
      </c>
      <c r="AP2" s="52">
        <v>167.18</v>
      </c>
      <c r="AQ2" s="52">
        <v>172.04</v>
      </c>
      <c r="AR2" s="52">
        <v>177.05</v>
      </c>
      <c r="AS2" s="52">
        <v>678.72</v>
      </c>
      <c r="AT2" s="53">
        <v>1</v>
      </c>
      <c r="AU2" s="54">
        <v>4</v>
      </c>
      <c r="AV2" s="55">
        <v>0.25</v>
      </c>
      <c r="AW2" s="54">
        <v>4</v>
      </c>
      <c r="AX2" s="55">
        <v>0.25</v>
      </c>
      <c r="AY2" s="56" t="s">
        <v>125</v>
      </c>
      <c r="AZ2" s="56" t="s">
        <v>125</v>
      </c>
      <c r="BA2" s="57">
        <v>0.5</v>
      </c>
      <c r="BB2" s="58">
        <v>0.125</v>
      </c>
      <c r="BC2" s="58">
        <v>0.125</v>
      </c>
      <c r="BD2" s="59"/>
      <c r="BE2" s="60" t="s">
        <v>126</v>
      </c>
      <c r="BF2" s="45">
        <v>4</v>
      </c>
      <c r="BG2" s="45">
        <v>4</v>
      </c>
      <c r="BH2" s="61">
        <v>0</v>
      </c>
      <c r="BI2" s="62">
        <v>4</v>
      </c>
      <c r="BJ2" s="63">
        <v>0</v>
      </c>
      <c r="BK2" s="62">
        <v>4</v>
      </c>
      <c r="BL2" s="63">
        <v>0</v>
      </c>
      <c r="BM2" s="64" t="s">
        <v>159</v>
      </c>
      <c r="BN2" s="65"/>
      <c r="BO2" s="66">
        <v>170</v>
      </c>
      <c r="BP2" s="66">
        <v>170</v>
      </c>
      <c r="BQ2" s="67">
        <v>0</v>
      </c>
      <c r="BR2" s="52">
        <v>170</v>
      </c>
      <c r="BS2" s="67">
        <v>167.18</v>
      </c>
      <c r="BT2" s="68">
        <v>221958734</v>
      </c>
      <c r="BU2" s="67">
        <v>0</v>
      </c>
      <c r="BV2" s="69">
        <v>221958734</v>
      </c>
      <c r="BW2" s="69">
        <v>179498738</v>
      </c>
      <c r="BX2" s="68">
        <v>179498738</v>
      </c>
      <c r="BY2" s="67">
        <v>0</v>
      </c>
      <c r="BZ2" s="70"/>
      <c r="CA2" s="71" t="s">
        <v>130</v>
      </c>
      <c r="CB2" s="71" t="s">
        <v>400</v>
      </c>
      <c r="CC2" s="72" t="s">
        <v>127</v>
      </c>
      <c r="CD2" s="73">
        <v>1</v>
      </c>
      <c r="CE2" s="74">
        <v>1</v>
      </c>
      <c r="CF2" s="75" t="s">
        <v>142</v>
      </c>
      <c r="CG2" s="73">
        <v>1</v>
      </c>
      <c r="CH2" s="74">
        <v>1</v>
      </c>
      <c r="CI2" s="75" t="s">
        <v>142</v>
      </c>
      <c r="CJ2" s="57">
        <v>0.5</v>
      </c>
      <c r="CK2" s="76">
        <v>0.5</v>
      </c>
      <c r="CL2" s="76">
        <v>0.5</v>
      </c>
      <c r="CM2" s="77">
        <v>46022</v>
      </c>
      <c r="CN2" s="43">
        <v>1436</v>
      </c>
    </row>
    <row r="3" spans="1:92" ht="113" thickBot="1" x14ac:dyDescent="0.25">
      <c r="A3" s="36">
        <v>22302</v>
      </c>
      <c r="B3" s="37">
        <v>20</v>
      </c>
      <c r="C3" s="38" t="s">
        <v>395</v>
      </c>
      <c r="D3" s="37">
        <v>1</v>
      </c>
      <c r="E3" s="39" t="s">
        <v>114</v>
      </c>
      <c r="F3" s="37">
        <v>1</v>
      </c>
      <c r="G3" s="39" t="s">
        <v>115</v>
      </c>
      <c r="H3" s="40">
        <v>22302</v>
      </c>
      <c r="I3" s="40" t="s">
        <v>401</v>
      </c>
      <c r="J3" s="39" t="s">
        <v>402</v>
      </c>
      <c r="K3" s="36">
        <v>2230</v>
      </c>
      <c r="L3" s="39" t="s">
        <v>398</v>
      </c>
      <c r="M3" s="41" t="s">
        <v>132</v>
      </c>
      <c r="N3" s="42" t="s">
        <v>117</v>
      </c>
      <c r="O3" s="43">
        <v>2</v>
      </c>
      <c r="P3" s="44">
        <v>16</v>
      </c>
      <c r="Q3" s="45">
        <v>16</v>
      </c>
      <c r="R3" s="45"/>
      <c r="S3" s="46" t="s">
        <v>403</v>
      </c>
      <c r="T3" s="39" t="s">
        <v>118</v>
      </c>
      <c r="U3" s="47">
        <v>1</v>
      </c>
      <c r="V3" s="48" t="s">
        <v>119</v>
      </c>
      <c r="W3" s="48">
        <v>15</v>
      </c>
      <c r="X3" s="41" t="s">
        <v>120</v>
      </c>
      <c r="Y3" s="47">
        <v>102</v>
      </c>
      <c r="Z3" s="48" t="s">
        <v>121</v>
      </c>
      <c r="AA3" s="48"/>
      <c r="AB3" s="48">
        <v>3</v>
      </c>
      <c r="AC3" s="46" t="s">
        <v>133</v>
      </c>
      <c r="AD3" s="47" t="s">
        <v>117</v>
      </c>
      <c r="AE3" s="47" t="s">
        <v>123</v>
      </c>
      <c r="AF3" s="46" t="s">
        <v>124</v>
      </c>
      <c r="AG3" s="49"/>
      <c r="AH3" s="50"/>
      <c r="AI3" s="50"/>
      <c r="AJ3" s="50"/>
      <c r="AK3" s="51">
        <v>4</v>
      </c>
      <c r="AL3" s="45"/>
      <c r="AM3" s="45"/>
      <c r="AN3" s="45"/>
      <c r="AO3" s="52">
        <v>162.44999999999999</v>
      </c>
      <c r="AP3" s="52">
        <v>167.18</v>
      </c>
      <c r="AQ3" s="52">
        <v>172.04</v>
      </c>
      <c r="AR3" s="52">
        <v>177.05</v>
      </c>
      <c r="AS3" s="52">
        <v>678.72</v>
      </c>
      <c r="AT3" s="53">
        <v>1</v>
      </c>
      <c r="AU3" s="54">
        <v>4</v>
      </c>
      <c r="AV3" s="55">
        <v>0.25</v>
      </c>
      <c r="AW3" s="54">
        <v>3</v>
      </c>
      <c r="AX3" s="55">
        <v>0.1875</v>
      </c>
      <c r="AY3" s="56" t="s">
        <v>125</v>
      </c>
      <c r="AZ3" s="56" t="s">
        <v>125</v>
      </c>
      <c r="BA3" s="57">
        <v>0.5</v>
      </c>
      <c r="BB3" s="58">
        <v>0.125</v>
      </c>
      <c r="BC3" s="58">
        <v>9.375E-2</v>
      </c>
      <c r="BD3" s="59"/>
      <c r="BE3" s="60" t="s">
        <v>126</v>
      </c>
      <c r="BF3" s="45">
        <v>4</v>
      </c>
      <c r="BG3" s="45">
        <v>4</v>
      </c>
      <c r="BH3" s="61">
        <v>0</v>
      </c>
      <c r="BI3" s="62">
        <v>4</v>
      </c>
      <c r="BJ3" s="63">
        <v>0</v>
      </c>
      <c r="BK3" s="62">
        <v>3</v>
      </c>
      <c r="BL3" s="63">
        <v>0</v>
      </c>
      <c r="BM3" s="64" t="s">
        <v>129</v>
      </c>
      <c r="BN3" s="65"/>
      <c r="BO3" s="66">
        <v>170</v>
      </c>
      <c r="BP3" s="66">
        <v>170</v>
      </c>
      <c r="BQ3" s="67">
        <v>0</v>
      </c>
      <c r="BR3" s="52">
        <v>170</v>
      </c>
      <c r="BS3" s="67">
        <v>167.18</v>
      </c>
      <c r="BT3" s="68">
        <v>70313321</v>
      </c>
      <c r="BU3" s="67">
        <v>0</v>
      </c>
      <c r="BV3" s="69">
        <v>70313321</v>
      </c>
      <c r="BW3" s="69">
        <v>45333333</v>
      </c>
      <c r="BX3" s="68">
        <v>45333333</v>
      </c>
      <c r="BY3" s="67">
        <v>0</v>
      </c>
      <c r="BZ3" s="70"/>
      <c r="CA3" s="71" t="s">
        <v>130</v>
      </c>
      <c r="CB3" s="71" t="s">
        <v>151</v>
      </c>
      <c r="CC3" s="72" t="s">
        <v>127</v>
      </c>
      <c r="CD3" s="73">
        <v>1</v>
      </c>
      <c r="CE3" s="74">
        <v>1</v>
      </c>
      <c r="CF3" s="75" t="s">
        <v>142</v>
      </c>
      <c r="CG3" s="73">
        <v>0.75</v>
      </c>
      <c r="CH3" s="74">
        <v>0.75</v>
      </c>
      <c r="CI3" s="75" t="s">
        <v>259</v>
      </c>
      <c r="CJ3" s="57">
        <v>0.5</v>
      </c>
      <c r="CK3" s="76">
        <v>0.5</v>
      </c>
      <c r="CL3" s="76">
        <v>0.375</v>
      </c>
      <c r="CM3" s="77">
        <v>46022</v>
      </c>
      <c r="CN3" s="43">
        <v>1437</v>
      </c>
    </row>
    <row r="4" spans="1:92" ht="113" thickBot="1" x14ac:dyDescent="0.25">
      <c r="A4" s="36">
        <v>25261</v>
      </c>
      <c r="B4" s="37">
        <v>20</v>
      </c>
      <c r="C4" s="38" t="s">
        <v>395</v>
      </c>
      <c r="D4" s="37">
        <v>1</v>
      </c>
      <c r="E4" s="39" t="s">
        <v>114</v>
      </c>
      <c r="F4" s="37">
        <v>2</v>
      </c>
      <c r="G4" s="39" t="s">
        <v>135</v>
      </c>
      <c r="H4" s="40">
        <v>25261</v>
      </c>
      <c r="I4" s="40" t="s">
        <v>404</v>
      </c>
      <c r="J4" s="39" t="s">
        <v>405</v>
      </c>
      <c r="K4" s="36">
        <v>2526</v>
      </c>
      <c r="L4" s="39" t="s">
        <v>406</v>
      </c>
      <c r="M4" s="41" t="s">
        <v>136</v>
      </c>
      <c r="N4" s="42" t="s">
        <v>117</v>
      </c>
      <c r="O4" s="43">
        <v>1</v>
      </c>
      <c r="P4" s="81">
        <v>1500</v>
      </c>
      <c r="Q4" s="45">
        <v>1500</v>
      </c>
      <c r="R4" s="45"/>
      <c r="S4" s="82" t="s">
        <v>407</v>
      </c>
      <c r="T4" s="39" t="s">
        <v>118</v>
      </c>
      <c r="U4" s="47">
        <v>17</v>
      </c>
      <c r="V4" s="48" t="s">
        <v>137</v>
      </c>
      <c r="W4" s="48">
        <v>22</v>
      </c>
      <c r="X4" s="41" t="s">
        <v>138</v>
      </c>
      <c r="Y4" s="47">
        <v>100</v>
      </c>
      <c r="Z4" s="48" t="s">
        <v>139</v>
      </c>
      <c r="AA4" s="48"/>
      <c r="AB4" s="48">
        <v>4</v>
      </c>
      <c r="AC4" s="46" t="s">
        <v>140</v>
      </c>
      <c r="AD4" s="47" t="s">
        <v>117</v>
      </c>
      <c r="AE4" s="47" t="s">
        <v>123</v>
      </c>
      <c r="AF4" s="46" t="s">
        <v>124</v>
      </c>
      <c r="AG4" s="49"/>
      <c r="AH4" s="50"/>
      <c r="AI4" s="50"/>
      <c r="AJ4" s="50"/>
      <c r="AK4" s="51">
        <v>300</v>
      </c>
      <c r="AL4" s="45"/>
      <c r="AM4" s="45"/>
      <c r="AN4" s="45"/>
      <c r="AO4" s="52">
        <v>408.97</v>
      </c>
      <c r="AP4" s="52">
        <v>420.88</v>
      </c>
      <c r="AQ4" s="52">
        <v>433.13</v>
      </c>
      <c r="AR4" s="52">
        <v>445.74</v>
      </c>
      <c r="AS4" s="52">
        <v>1708.71</v>
      </c>
      <c r="AT4" s="53">
        <v>1</v>
      </c>
      <c r="AU4" s="54">
        <v>773</v>
      </c>
      <c r="AV4" s="55">
        <v>0.51533333333333331</v>
      </c>
      <c r="AW4" s="54">
        <v>773</v>
      </c>
      <c r="AX4" s="55">
        <v>0.51533333333333331</v>
      </c>
      <c r="AY4" s="56" t="s">
        <v>131</v>
      </c>
      <c r="AZ4" s="56" t="s">
        <v>131</v>
      </c>
      <c r="BA4" s="57">
        <v>1</v>
      </c>
      <c r="BB4" s="58">
        <v>0.51533333333333331</v>
      </c>
      <c r="BC4" s="58">
        <v>0.51533333333333331</v>
      </c>
      <c r="BD4" s="59"/>
      <c r="BE4" s="60" t="s">
        <v>126</v>
      </c>
      <c r="BF4" s="45">
        <v>300</v>
      </c>
      <c r="BG4" s="45">
        <v>300</v>
      </c>
      <c r="BH4" s="61">
        <v>0</v>
      </c>
      <c r="BI4" s="62">
        <v>773</v>
      </c>
      <c r="BJ4" s="63">
        <v>0</v>
      </c>
      <c r="BK4" s="62">
        <v>773</v>
      </c>
      <c r="BL4" s="63">
        <v>0</v>
      </c>
      <c r="BM4" s="64" t="s">
        <v>159</v>
      </c>
      <c r="BN4" s="65"/>
      <c r="BO4" s="66">
        <v>410</v>
      </c>
      <c r="BP4" s="66">
        <v>410</v>
      </c>
      <c r="BQ4" s="67">
        <v>0</v>
      </c>
      <c r="BR4" s="52">
        <v>410</v>
      </c>
      <c r="BS4" s="67">
        <v>420.88</v>
      </c>
      <c r="BT4" s="68">
        <v>388148701</v>
      </c>
      <c r="BU4" s="67">
        <v>0</v>
      </c>
      <c r="BV4" s="69">
        <v>388148701</v>
      </c>
      <c r="BW4" s="69">
        <v>165481449</v>
      </c>
      <c r="BX4" s="68">
        <v>165481449</v>
      </c>
      <c r="BY4" s="67">
        <v>0</v>
      </c>
      <c r="BZ4" s="70"/>
      <c r="CA4" s="71" t="s">
        <v>130</v>
      </c>
      <c r="CB4" s="71" t="s">
        <v>151</v>
      </c>
      <c r="CC4" s="72" t="s">
        <v>127</v>
      </c>
      <c r="CD4" s="73">
        <v>2.5766666666666667</v>
      </c>
      <c r="CE4" s="74">
        <v>1</v>
      </c>
      <c r="CF4" s="75" t="s">
        <v>142</v>
      </c>
      <c r="CG4" s="73">
        <v>2.5766666666666667</v>
      </c>
      <c r="CH4" s="74">
        <v>1</v>
      </c>
      <c r="CI4" s="75" t="s">
        <v>142</v>
      </c>
      <c r="CJ4" s="57">
        <v>1</v>
      </c>
      <c r="CK4" s="76">
        <v>1</v>
      </c>
      <c r="CL4" s="76">
        <v>1</v>
      </c>
      <c r="CM4" s="77">
        <v>46022</v>
      </c>
      <c r="CN4" s="43">
        <v>1438</v>
      </c>
    </row>
    <row r="5" spans="1:92" ht="141" thickBot="1" x14ac:dyDescent="0.25">
      <c r="A5" s="36">
        <v>22901</v>
      </c>
      <c r="B5" s="37">
        <v>20</v>
      </c>
      <c r="C5" s="38" t="s">
        <v>395</v>
      </c>
      <c r="D5" s="37">
        <v>1</v>
      </c>
      <c r="E5" s="39" t="s">
        <v>114</v>
      </c>
      <c r="F5" s="37">
        <v>4</v>
      </c>
      <c r="G5" s="39" t="s">
        <v>146</v>
      </c>
      <c r="H5" s="40">
        <v>22901</v>
      </c>
      <c r="I5" s="40" t="s">
        <v>408</v>
      </c>
      <c r="J5" s="78" t="s">
        <v>409</v>
      </c>
      <c r="K5" s="36">
        <v>2290</v>
      </c>
      <c r="L5" s="39" t="s">
        <v>410</v>
      </c>
      <c r="M5" s="41" t="s">
        <v>156</v>
      </c>
      <c r="N5" s="42" t="s">
        <v>117</v>
      </c>
      <c r="O5" s="43">
        <v>1</v>
      </c>
      <c r="P5" s="44">
        <v>16</v>
      </c>
      <c r="Q5" s="45">
        <v>16</v>
      </c>
      <c r="R5" s="45"/>
      <c r="S5" s="46" t="s">
        <v>409</v>
      </c>
      <c r="T5" s="39" t="s">
        <v>118</v>
      </c>
      <c r="U5" s="47">
        <v>1</v>
      </c>
      <c r="V5" s="48" t="s">
        <v>119</v>
      </c>
      <c r="W5" s="48">
        <v>14</v>
      </c>
      <c r="X5" s="41" t="s">
        <v>148</v>
      </c>
      <c r="Y5" s="47">
        <v>102</v>
      </c>
      <c r="Z5" s="48" t="s">
        <v>121</v>
      </c>
      <c r="AA5" s="48"/>
      <c r="AB5" s="48">
        <v>12</v>
      </c>
      <c r="AC5" s="46" t="s">
        <v>157</v>
      </c>
      <c r="AD5" s="47" t="s">
        <v>117</v>
      </c>
      <c r="AE5" s="47" t="s">
        <v>123</v>
      </c>
      <c r="AF5" s="46" t="s">
        <v>124</v>
      </c>
      <c r="AG5" s="49"/>
      <c r="AH5" s="50"/>
      <c r="AI5" s="50"/>
      <c r="AJ5" s="50"/>
      <c r="AK5" s="51">
        <v>4</v>
      </c>
      <c r="AL5" s="45"/>
      <c r="AM5" s="45"/>
      <c r="AN5" s="45"/>
      <c r="AO5" s="79" t="e">
        <v>#N/A</v>
      </c>
      <c r="AP5" s="79" t="e">
        <v>#N/A</v>
      </c>
      <c r="AQ5" s="79" t="e">
        <v>#N/A</v>
      </c>
      <c r="AR5" s="79" t="e">
        <v>#N/A</v>
      </c>
      <c r="AS5" s="79" t="e">
        <v>#N/A</v>
      </c>
      <c r="AT5" s="53">
        <v>1</v>
      </c>
      <c r="AU5" s="54">
        <v>4</v>
      </c>
      <c r="AV5" s="55">
        <v>0.25</v>
      </c>
      <c r="AW5" s="54">
        <v>4</v>
      </c>
      <c r="AX5" s="55">
        <v>0.25</v>
      </c>
      <c r="AY5" s="56" t="s">
        <v>125</v>
      </c>
      <c r="AZ5" s="56" t="s">
        <v>125</v>
      </c>
      <c r="BA5" s="57">
        <v>0.14976839618242299</v>
      </c>
      <c r="BB5" s="58">
        <v>3.7442099045605748E-2</v>
      </c>
      <c r="BC5" s="58">
        <v>3.7442099045605748E-2</v>
      </c>
      <c r="BD5" s="59"/>
      <c r="BE5" s="60" t="s">
        <v>126</v>
      </c>
      <c r="BF5" s="45">
        <v>4</v>
      </c>
      <c r="BG5" s="45">
        <v>4</v>
      </c>
      <c r="BH5" s="61">
        <v>0</v>
      </c>
      <c r="BI5" s="62">
        <v>4</v>
      </c>
      <c r="BJ5" s="63">
        <v>0</v>
      </c>
      <c r="BK5" s="62">
        <v>4</v>
      </c>
      <c r="BL5" s="63">
        <v>0</v>
      </c>
      <c r="BM5" s="64" t="s">
        <v>159</v>
      </c>
      <c r="BN5" s="65"/>
      <c r="BO5" s="66">
        <v>100</v>
      </c>
      <c r="BP5" s="66">
        <v>100</v>
      </c>
      <c r="BQ5" s="67">
        <v>0</v>
      </c>
      <c r="BR5" s="52">
        <v>100</v>
      </c>
      <c r="BS5" s="67">
        <v>59.33</v>
      </c>
      <c r="BT5" s="68">
        <v>89567033</v>
      </c>
      <c r="BU5" s="67">
        <v>0</v>
      </c>
      <c r="BV5" s="69">
        <v>89567033</v>
      </c>
      <c r="BW5" s="69">
        <v>77894957</v>
      </c>
      <c r="BX5" s="68">
        <v>77894957</v>
      </c>
      <c r="BY5" s="67">
        <v>0</v>
      </c>
      <c r="BZ5" s="70"/>
      <c r="CA5" s="71" t="s">
        <v>130</v>
      </c>
      <c r="CB5" s="71" t="s">
        <v>400</v>
      </c>
      <c r="CC5" s="72" t="s">
        <v>127</v>
      </c>
      <c r="CD5" s="73">
        <v>1</v>
      </c>
      <c r="CE5" s="74">
        <v>1</v>
      </c>
      <c r="CF5" s="75" t="s">
        <v>142</v>
      </c>
      <c r="CG5" s="73">
        <v>1</v>
      </c>
      <c r="CH5" s="74">
        <v>1</v>
      </c>
      <c r="CI5" s="75" t="s">
        <v>142</v>
      </c>
      <c r="CJ5" s="57">
        <v>0.14976839618242299</v>
      </c>
      <c r="CK5" s="76">
        <v>0.14976839618242299</v>
      </c>
      <c r="CL5" s="76">
        <v>0.14976839618242299</v>
      </c>
      <c r="CM5" s="77">
        <v>46022</v>
      </c>
      <c r="CN5" s="43">
        <v>1439</v>
      </c>
    </row>
    <row r="6" spans="1:92" ht="211" thickBot="1" x14ac:dyDescent="0.25">
      <c r="A6" s="36">
        <v>22902</v>
      </c>
      <c r="B6" s="37">
        <v>20</v>
      </c>
      <c r="C6" s="38" t="s">
        <v>395</v>
      </c>
      <c r="D6" s="37">
        <v>1</v>
      </c>
      <c r="E6" s="39" t="s">
        <v>114</v>
      </c>
      <c r="F6" s="37">
        <v>4</v>
      </c>
      <c r="G6" s="39" t="s">
        <v>146</v>
      </c>
      <c r="H6" s="40">
        <v>22902</v>
      </c>
      <c r="I6" s="40" t="s">
        <v>411</v>
      </c>
      <c r="J6" s="39" t="s">
        <v>412</v>
      </c>
      <c r="K6" s="36">
        <v>2290</v>
      </c>
      <c r="L6" s="39" t="s">
        <v>410</v>
      </c>
      <c r="M6" s="41" t="s">
        <v>128</v>
      </c>
      <c r="N6" s="42" t="s">
        <v>117</v>
      </c>
      <c r="O6" s="43">
        <v>2</v>
      </c>
      <c r="P6" s="44">
        <v>80</v>
      </c>
      <c r="Q6" s="45">
        <v>80</v>
      </c>
      <c r="R6" s="45"/>
      <c r="S6" s="46" t="s">
        <v>413</v>
      </c>
      <c r="T6" s="39" t="s">
        <v>118</v>
      </c>
      <c r="U6" s="47">
        <v>1</v>
      </c>
      <c r="V6" s="48" t="s">
        <v>119</v>
      </c>
      <c r="W6" s="48">
        <v>14</v>
      </c>
      <c r="X6" s="41" t="s">
        <v>148</v>
      </c>
      <c r="Y6" s="47">
        <v>102</v>
      </c>
      <c r="Z6" s="48" t="s">
        <v>121</v>
      </c>
      <c r="AA6" s="48"/>
      <c r="AB6" s="48">
        <v>8</v>
      </c>
      <c r="AC6" s="46" t="s">
        <v>152</v>
      </c>
      <c r="AD6" s="47" t="s">
        <v>117</v>
      </c>
      <c r="AE6" s="47" t="s">
        <v>123</v>
      </c>
      <c r="AF6" s="46" t="s">
        <v>124</v>
      </c>
      <c r="AG6" s="49"/>
      <c r="AH6" s="50"/>
      <c r="AI6" s="50"/>
      <c r="AJ6" s="50"/>
      <c r="AK6" s="51">
        <v>20</v>
      </c>
      <c r="AL6" s="45"/>
      <c r="AM6" s="45"/>
      <c r="AN6" s="45"/>
      <c r="AO6" s="52">
        <v>134.52000000000001</v>
      </c>
      <c r="AP6" s="52">
        <v>138.44</v>
      </c>
      <c r="AQ6" s="52">
        <v>142.47</v>
      </c>
      <c r="AR6" s="52">
        <v>146.62</v>
      </c>
      <c r="AS6" s="52">
        <v>562.04</v>
      </c>
      <c r="AT6" s="53">
        <v>1</v>
      </c>
      <c r="AU6" s="54">
        <v>20</v>
      </c>
      <c r="AV6" s="55">
        <v>0.25</v>
      </c>
      <c r="AW6" s="54">
        <v>18</v>
      </c>
      <c r="AX6" s="55">
        <v>0.22500000000000001</v>
      </c>
      <c r="AY6" s="56" t="s">
        <v>125</v>
      </c>
      <c r="AZ6" s="56" t="s">
        <v>125</v>
      </c>
      <c r="BA6" s="57">
        <v>0.34945130102278732</v>
      </c>
      <c r="BB6" s="58">
        <v>8.736282525569683E-2</v>
      </c>
      <c r="BC6" s="58">
        <v>7.8626542730127147E-2</v>
      </c>
      <c r="BD6" s="59"/>
      <c r="BE6" s="60" t="s">
        <v>126</v>
      </c>
      <c r="BF6" s="45">
        <v>20</v>
      </c>
      <c r="BG6" s="45">
        <v>20</v>
      </c>
      <c r="BH6" s="61">
        <v>0</v>
      </c>
      <c r="BI6" s="62">
        <v>20</v>
      </c>
      <c r="BJ6" s="63">
        <v>0</v>
      </c>
      <c r="BK6" s="62">
        <v>18</v>
      </c>
      <c r="BL6" s="63">
        <v>0</v>
      </c>
      <c r="BM6" s="64" t="s">
        <v>129</v>
      </c>
      <c r="BN6" s="65"/>
      <c r="BO6" s="66">
        <v>140</v>
      </c>
      <c r="BP6" s="66">
        <v>140</v>
      </c>
      <c r="BQ6" s="67">
        <v>0</v>
      </c>
      <c r="BR6" s="52">
        <v>140</v>
      </c>
      <c r="BS6" s="67">
        <v>138.44</v>
      </c>
      <c r="BT6" s="68">
        <v>114406091</v>
      </c>
      <c r="BU6" s="67">
        <v>0</v>
      </c>
      <c r="BV6" s="69">
        <v>114406091</v>
      </c>
      <c r="BW6" s="69">
        <v>92225648</v>
      </c>
      <c r="BX6" s="68">
        <v>92225648</v>
      </c>
      <c r="BY6" s="67">
        <v>0</v>
      </c>
      <c r="BZ6" s="70"/>
      <c r="CA6" s="71" t="s">
        <v>130</v>
      </c>
      <c r="CB6" s="71" t="s">
        <v>400</v>
      </c>
      <c r="CC6" s="72" t="s">
        <v>127</v>
      </c>
      <c r="CD6" s="73">
        <v>1</v>
      </c>
      <c r="CE6" s="74">
        <v>1</v>
      </c>
      <c r="CF6" s="75" t="s">
        <v>142</v>
      </c>
      <c r="CG6" s="73">
        <v>0.9</v>
      </c>
      <c r="CH6" s="74">
        <v>0.9</v>
      </c>
      <c r="CI6" s="75" t="s">
        <v>259</v>
      </c>
      <c r="CJ6" s="57">
        <v>0.34945130102278732</v>
      </c>
      <c r="CK6" s="76">
        <v>0.34945130102278732</v>
      </c>
      <c r="CL6" s="76">
        <v>0.31450617092050859</v>
      </c>
      <c r="CM6" s="77">
        <v>46022</v>
      </c>
      <c r="CN6" s="43">
        <v>1440</v>
      </c>
    </row>
    <row r="7" spans="1:92" ht="141" thickBot="1" x14ac:dyDescent="0.25">
      <c r="A7" s="36">
        <v>22903</v>
      </c>
      <c r="B7" s="37">
        <v>20</v>
      </c>
      <c r="C7" s="38" t="s">
        <v>395</v>
      </c>
      <c r="D7" s="37">
        <v>1</v>
      </c>
      <c r="E7" s="39" t="s">
        <v>114</v>
      </c>
      <c r="F7" s="37">
        <v>4</v>
      </c>
      <c r="G7" s="39" t="s">
        <v>146</v>
      </c>
      <c r="H7" s="40">
        <v>22903</v>
      </c>
      <c r="I7" s="40" t="s">
        <v>414</v>
      </c>
      <c r="J7" s="39" t="s">
        <v>415</v>
      </c>
      <c r="K7" s="36">
        <v>2290</v>
      </c>
      <c r="L7" s="39" t="s">
        <v>410</v>
      </c>
      <c r="M7" s="41" t="s">
        <v>153</v>
      </c>
      <c r="N7" s="42" t="s">
        <v>117</v>
      </c>
      <c r="O7" s="43">
        <v>3</v>
      </c>
      <c r="P7" s="44">
        <v>100</v>
      </c>
      <c r="Q7" s="45">
        <v>100</v>
      </c>
      <c r="R7" s="45"/>
      <c r="S7" s="46" t="s">
        <v>416</v>
      </c>
      <c r="T7" s="39" t="s">
        <v>118</v>
      </c>
      <c r="U7" s="47">
        <v>1</v>
      </c>
      <c r="V7" s="48" t="s">
        <v>119</v>
      </c>
      <c r="W7" s="48">
        <v>14</v>
      </c>
      <c r="X7" s="41" t="s">
        <v>148</v>
      </c>
      <c r="Y7" s="47">
        <v>102</v>
      </c>
      <c r="Z7" s="48" t="s">
        <v>121</v>
      </c>
      <c r="AA7" s="48"/>
      <c r="AB7" s="48">
        <v>10</v>
      </c>
      <c r="AC7" s="46" t="s">
        <v>154</v>
      </c>
      <c r="AD7" s="47" t="s">
        <v>117</v>
      </c>
      <c r="AE7" s="47" t="s">
        <v>123</v>
      </c>
      <c r="AF7" s="46" t="s">
        <v>124</v>
      </c>
      <c r="AG7" s="49"/>
      <c r="AH7" s="50"/>
      <c r="AI7" s="50"/>
      <c r="AJ7" s="50"/>
      <c r="AK7" s="51">
        <v>25</v>
      </c>
      <c r="AL7" s="45"/>
      <c r="AM7" s="45"/>
      <c r="AN7" s="45"/>
      <c r="AO7" s="52">
        <v>134.52000000000001</v>
      </c>
      <c r="AP7" s="52">
        <v>138.44</v>
      </c>
      <c r="AQ7" s="52">
        <v>142.47</v>
      </c>
      <c r="AR7" s="52">
        <v>146.62</v>
      </c>
      <c r="AS7" s="52">
        <v>562.04</v>
      </c>
      <c r="AT7" s="53">
        <v>1</v>
      </c>
      <c r="AU7" s="54">
        <v>25</v>
      </c>
      <c r="AV7" s="55">
        <v>0.25</v>
      </c>
      <c r="AW7" s="54">
        <v>25</v>
      </c>
      <c r="AX7" s="55">
        <v>0.25</v>
      </c>
      <c r="AY7" s="56" t="s">
        <v>125</v>
      </c>
      <c r="AZ7" s="56" t="s">
        <v>125</v>
      </c>
      <c r="BA7" s="57">
        <v>0.34945130102278732</v>
      </c>
      <c r="BB7" s="58">
        <v>8.736282525569683E-2</v>
      </c>
      <c r="BC7" s="58">
        <v>8.736282525569683E-2</v>
      </c>
      <c r="BD7" s="59"/>
      <c r="BE7" s="60" t="s">
        <v>126</v>
      </c>
      <c r="BF7" s="45">
        <v>25</v>
      </c>
      <c r="BG7" s="45">
        <v>25</v>
      </c>
      <c r="BH7" s="61">
        <v>0</v>
      </c>
      <c r="BI7" s="62">
        <v>25</v>
      </c>
      <c r="BJ7" s="63">
        <v>0</v>
      </c>
      <c r="BK7" s="62">
        <v>25</v>
      </c>
      <c r="BL7" s="63">
        <v>0</v>
      </c>
      <c r="BM7" s="64" t="s">
        <v>159</v>
      </c>
      <c r="BN7" s="65"/>
      <c r="BO7" s="66">
        <v>140</v>
      </c>
      <c r="BP7" s="66">
        <v>140</v>
      </c>
      <c r="BQ7" s="67">
        <v>0</v>
      </c>
      <c r="BR7" s="52">
        <v>140</v>
      </c>
      <c r="BS7" s="67">
        <v>138.44</v>
      </c>
      <c r="BT7" s="68">
        <v>136548757</v>
      </c>
      <c r="BU7" s="67">
        <v>0</v>
      </c>
      <c r="BV7" s="69">
        <v>136548757</v>
      </c>
      <c r="BW7" s="69">
        <v>104543981</v>
      </c>
      <c r="BX7" s="68">
        <v>104543981</v>
      </c>
      <c r="BY7" s="67">
        <v>0</v>
      </c>
      <c r="BZ7" s="70"/>
      <c r="CA7" s="71" t="s">
        <v>130</v>
      </c>
      <c r="CB7" s="71" t="s">
        <v>400</v>
      </c>
      <c r="CC7" s="72" t="s">
        <v>127</v>
      </c>
      <c r="CD7" s="73">
        <v>1</v>
      </c>
      <c r="CE7" s="74">
        <v>1</v>
      </c>
      <c r="CF7" s="75" t="s">
        <v>142</v>
      </c>
      <c r="CG7" s="73">
        <v>1</v>
      </c>
      <c r="CH7" s="74">
        <v>1</v>
      </c>
      <c r="CI7" s="75" t="s">
        <v>142</v>
      </c>
      <c r="CJ7" s="57">
        <v>0.34945130102278732</v>
      </c>
      <c r="CK7" s="76">
        <v>0.34945130102278732</v>
      </c>
      <c r="CL7" s="76">
        <v>0.34945130102278732</v>
      </c>
      <c r="CM7" s="77">
        <v>46022</v>
      </c>
      <c r="CN7" s="43">
        <v>1441</v>
      </c>
    </row>
    <row r="8" spans="1:92" ht="141" thickBot="1" x14ac:dyDescent="0.25">
      <c r="A8" s="36">
        <v>22904</v>
      </c>
      <c r="B8" s="37">
        <v>20</v>
      </c>
      <c r="C8" s="38" t="s">
        <v>395</v>
      </c>
      <c r="D8" s="37">
        <v>1</v>
      </c>
      <c r="E8" s="39" t="s">
        <v>114</v>
      </c>
      <c r="F8" s="37">
        <v>4</v>
      </c>
      <c r="G8" s="39" t="s">
        <v>146</v>
      </c>
      <c r="H8" s="40">
        <v>22904</v>
      </c>
      <c r="I8" s="40" t="s">
        <v>417</v>
      </c>
      <c r="J8" s="39" t="s">
        <v>378</v>
      </c>
      <c r="K8" s="36">
        <v>2290</v>
      </c>
      <c r="L8" s="39" t="s">
        <v>410</v>
      </c>
      <c r="M8" s="41" t="s">
        <v>147</v>
      </c>
      <c r="N8" s="42" t="s">
        <v>117</v>
      </c>
      <c r="O8" s="43">
        <v>4</v>
      </c>
      <c r="P8" s="44">
        <v>8</v>
      </c>
      <c r="Q8" s="45">
        <v>8</v>
      </c>
      <c r="R8" s="45"/>
      <c r="S8" s="46" t="s">
        <v>418</v>
      </c>
      <c r="T8" s="39" t="s">
        <v>118</v>
      </c>
      <c r="U8" s="47">
        <v>1</v>
      </c>
      <c r="V8" s="48" t="s">
        <v>119</v>
      </c>
      <c r="W8" s="48">
        <v>14</v>
      </c>
      <c r="X8" s="41" t="s">
        <v>148</v>
      </c>
      <c r="Y8" s="47">
        <v>102</v>
      </c>
      <c r="Z8" s="48" t="s">
        <v>121</v>
      </c>
      <c r="AA8" s="48"/>
      <c r="AB8" s="48">
        <v>7</v>
      </c>
      <c r="AC8" s="46" t="s">
        <v>149</v>
      </c>
      <c r="AD8" s="47" t="s">
        <v>117</v>
      </c>
      <c r="AE8" s="47" t="s">
        <v>123</v>
      </c>
      <c r="AF8" s="46" t="s">
        <v>124</v>
      </c>
      <c r="AG8" s="49"/>
      <c r="AH8" s="50"/>
      <c r="AI8" s="50"/>
      <c r="AJ8" s="50"/>
      <c r="AK8" s="51">
        <v>2</v>
      </c>
      <c r="AL8" s="45"/>
      <c r="AM8" s="45"/>
      <c r="AN8" s="45"/>
      <c r="AO8" s="52">
        <v>58.25</v>
      </c>
      <c r="AP8" s="52">
        <v>59.95</v>
      </c>
      <c r="AQ8" s="52">
        <v>61.69</v>
      </c>
      <c r="AR8" s="52">
        <v>63.49</v>
      </c>
      <c r="AS8" s="52">
        <v>243.39</v>
      </c>
      <c r="AT8" s="53">
        <v>1</v>
      </c>
      <c r="AU8" s="54">
        <v>2</v>
      </c>
      <c r="AV8" s="55">
        <v>0.25</v>
      </c>
      <c r="AW8" s="54">
        <v>2</v>
      </c>
      <c r="AX8" s="55">
        <v>0.25</v>
      </c>
      <c r="AY8" s="56" t="s">
        <v>125</v>
      </c>
      <c r="AZ8" s="56" t="s">
        <v>125</v>
      </c>
      <c r="BA8" s="57">
        <v>0.15132900177200237</v>
      </c>
      <c r="BB8" s="58">
        <v>3.7832250443000592E-2</v>
      </c>
      <c r="BC8" s="58">
        <v>3.7832250443000592E-2</v>
      </c>
      <c r="BD8" s="59"/>
      <c r="BE8" s="60" t="s">
        <v>126</v>
      </c>
      <c r="BF8" s="45">
        <v>2</v>
      </c>
      <c r="BG8" s="45">
        <v>2</v>
      </c>
      <c r="BH8" s="61">
        <v>0</v>
      </c>
      <c r="BI8" s="62">
        <v>2</v>
      </c>
      <c r="BJ8" s="63">
        <v>0</v>
      </c>
      <c r="BK8" s="62">
        <v>2</v>
      </c>
      <c r="BL8" s="63">
        <v>0</v>
      </c>
      <c r="BM8" s="64" t="s">
        <v>159</v>
      </c>
      <c r="BN8" s="65"/>
      <c r="BO8" s="66">
        <v>80</v>
      </c>
      <c r="BP8" s="66">
        <v>80</v>
      </c>
      <c r="BQ8" s="67">
        <v>0</v>
      </c>
      <c r="BR8" s="52">
        <v>80</v>
      </c>
      <c r="BS8" s="67">
        <v>59.95</v>
      </c>
      <c r="BT8" s="68">
        <v>88191467</v>
      </c>
      <c r="BU8" s="67">
        <v>0</v>
      </c>
      <c r="BV8" s="69">
        <v>88191467</v>
      </c>
      <c r="BW8" s="69">
        <v>52013641</v>
      </c>
      <c r="BX8" s="68">
        <v>52013641</v>
      </c>
      <c r="BY8" s="67">
        <v>0</v>
      </c>
      <c r="BZ8" s="70"/>
      <c r="CA8" s="71" t="s">
        <v>130</v>
      </c>
      <c r="CB8" s="71" t="s">
        <v>400</v>
      </c>
      <c r="CC8" s="72" t="s">
        <v>127</v>
      </c>
      <c r="CD8" s="73">
        <v>1</v>
      </c>
      <c r="CE8" s="74">
        <v>1</v>
      </c>
      <c r="CF8" s="75" t="s">
        <v>142</v>
      </c>
      <c r="CG8" s="73">
        <v>1</v>
      </c>
      <c r="CH8" s="74">
        <v>1</v>
      </c>
      <c r="CI8" s="75" t="s">
        <v>142</v>
      </c>
      <c r="CJ8" s="57">
        <v>0.15132900177200237</v>
      </c>
      <c r="CK8" s="76">
        <v>0.15132900177200237</v>
      </c>
      <c r="CL8" s="76">
        <v>0.15132900177200237</v>
      </c>
      <c r="CM8" s="77">
        <v>46022</v>
      </c>
      <c r="CN8" s="43">
        <v>1442</v>
      </c>
    </row>
    <row r="9" spans="1:92" ht="333" thickBot="1" x14ac:dyDescent="0.25">
      <c r="A9" s="36">
        <v>24741</v>
      </c>
      <c r="B9" s="37">
        <v>20</v>
      </c>
      <c r="C9" s="38" t="s">
        <v>395</v>
      </c>
      <c r="D9" s="37">
        <v>1</v>
      </c>
      <c r="E9" s="39" t="s">
        <v>114</v>
      </c>
      <c r="F9" s="37">
        <v>5</v>
      </c>
      <c r="G9" s="39" t="s">
        <v>158</v>
      </c>
      <c r="H9" s="40">
        <v>24741</v>
      </c>
      <c r="I9" s="40" t="s">
        <v>419</v>
      </c>
      <c r="J9" s="39" t="s">
        <v>420</v>
      </c>
      <c r="K9" s="36">
        <v>2474</v>
      </c>
      <c r="L9" s="39" t="s">
        <v>421</v>
      </c>
      <c r="M9" s="41" t="s">
        <v>145</v>
      </c>
      <c r="N9" s="42" t="s">
        <v>117</v>
      </c>
      <c r="O9" s="43">
        <v>1</v>
      </c>
      <c r="P9" s="44">
        <v>13250</v>
      </c>
      <c r="Q9" s="45">
        <v>13250</v>
      </c>
      <c r="R9" s="45"/>
      <c r="S9" s="46" t="s">
        <v>422</v>
      </c>
      <c r="T9" s="39" t="s">
        <v>118</v>
      </c>
      <c r="U9" s="47">
        <v>16</v>
      </c>
      <c r="V9" s="48" t="s">
        <v>160</v>
      </c>
      <c r="W9" s="48">
        <v>16</v>
      </c>
      <c r="X9" s="41" t="s">
        <v>161</v>
      </c>
      <c r="Y9" s="47">
        <v>95</v>
      </c>
      <c r="Z9" s="48" t="s">
        <v>162</v>
      </c>
      <c r="AA9" s="48"/>
      <c r="AB9" s="48">
        <v>15</v>
      </c>
      <c r="AC9" s="46" t="s">
        <v>163</v>
      </c>
      <c r="AD9" s="47" t="s">
        <v>117</v>
      </c>
      <c r="AE9" s="47" t="s">
        <v>123</v>
      </c>
      <c r="AF9" s="46" t="s">
        <v>124</v>
      </c>
      <c r="AG9" s="49"/>
      <c r="AH9" s="50"/>
      <c r="AI9" s="50"/>
      <c r="AJ9" s="50"/>
      <c r="AK9" s="51">
        <v>3313</v>
      </c>
      <c r="AL9" s="45"/>
      <c r="AM9" s="45"/>
      <c r="AN9" s="45"/>
      <c r="AO9" s="52">
        <v>1064.17</v>
      </c>
      <c r="AP9" s="52">
        <v>1095.1400000000001</v>
      </c>
      <c r="AQ9" s="52">
        <v>1127.02</v>
      </c>
      <c r="AR9" s="52">
        <v>1159.83</v>
      </c>
      <c r="AS9" s="52">
        <v>4446.17</v>
      </c>
      <c r="AT9" s="53">
        <v>1</v>
      </c>
      <c r="AU9" s="54">
        <v>0</v>
      </c>
      <c r="AV9" s="55">
        <v>0</v>
      </c>
      <c r="AW9" s="54">
        <v>0</v>
      </c>
      <c r="AX9" s="55">
        <v>0</v>
      </c>
      <c r="AY9" s="56" t="s">
        <v>125</v>
      </c>
      <c r="AZ9" s="56" t="s">
        <v>125</v>
      </c>
      <c r="BA9" s="57">
        <v>1</v>
      </c>
      <c r="BB9" s="58">
        <v>0</v>
      </c>
      <c r="BC9" s="58">
        <v>0</v>
      </c>
      <c r="BD9" s="59"/>
      <c r="BE9" s="60" t="s">
        <v>126</v>
      </c>
      <c r="BF9" s="45">
        <v>3313</v>
      </c>
      <c r="BG9" s="45">
        <v>3313</v>
      </c>
      <c r="BH9" s="61">
        <v>0</v>
      </c>
      <c r="BI9" s="62">
        <v>0</v>
      </c>
      <c r="BJ9" s="63">
        <v>0</v>
      </c>
      <c r="BK9" s="62">
        <v>0</v>
      </c>
      <c r="BL9" s="63">
        <v>0</v>
      </c>
      <c r="BM9" s="64" t="s">
        <v>155</v>
      </c>
      <c r="BN9" s="65"/>
      <c r="BO9" s="66">
        <v>1200</v>
      </c>
      <c r="BP9" s="66">
        <v>1200</v>
      </c>
      <c r="BQ9" s="67">
        <v>0</v>
      </c>
      <c r="BR9" s="52">
        <v>1200</v>
      </c>
      <c r="BS9" s="67">
        <v>1095.1400000000001</v>
      </c>
      <c r="BT9" s="68">
        <v>78750000</v>
      </c>
      <c r="BU9" s="67">
        <v>0</v>
      </c>
      <c r="BV9" s="69">
        <v>78750000</v>
      </c>
      <c r="BW9" s="69">
        <v>78750000</v>
      </c>
      <c r="BX9" s="68">
        <v>78750000</v>
      </c>
      <c r="BY9" s="67">
        <v>0</v>
      </c>
      <c r="BZ9" s="70"/>
      <c r="CA9" s="71" t="s">
        <v>150</v>
      </c>
      <c r="CB9" s="71" t="s">
        <v>423</v>
      </c>
      <c r="CC9" s="72" t="s">
        <v>127</v>
      </c>
      <c r="CD9" s="73">
        <v>0</v>
      </c>
      <c r="CE9" s="74">
        <v>0</v>
      </c>
      <c r="CF9" s="75" t="s">
        <v>125</v>
      </c>
      <c r="CG9" s="73">
        <v>0</v>
      </c>
      <c r="CH9" s="74">
        <v>0</v>
      </c>
      <c r="CI9" s="75" t="s">
        <v>125</v>
      </c>
      <c r="CJ9" s="57">
        <v>1</v>
      </c>
      <c r="CK9" s="76">
        <v>0</v>
      </c>
      <c r="CL9" s="76">
        <v>0</v>
      </c>
      <c r="CM9" s="77">
        <v>46022</v>
      </c>
      <c r="CN9" s="43">
        <v>1443</v>
      </c>
    </row>
    <row r="10" spans="1:92" ht="113" thickBot="1" x14ac:dyDescent="0.25">
      <c r="A10" s="36">
        <v>23241</v>
      </c>
      <c r="B10" s="37">
        <v>20</v>
      </c>
      <c r="C10" s="38" t="s">
        <v>395</v>
      </c>
      <c r="D10" s="37">
        <v>2</v>
      </c>
      <c r="E10" s="39" t="s">
        <v>164</v>
      </c>
      <c r="F10" s="37">
        <v>10</v>
      </c>
      <c r="G10" s="39" t="s">
        <v>165</v>
      </c>
      <c r="H10" s="40">
        <v>23241</v>
      </c>
      <c r="I10" s="40" t="s">
        <v>424</v>
      </c>
      <c r="J10" s="39" t="s">
        <v>385</v>
      </c>
      <c r="K10" s="36">
        <v>2324</v>
      </c>
      <c r="L10" s="39" t="s">
        <v>425</v>
      </c>
      <c r="M10" s="41" t="s">
        <v>181</v>
      </c>
      <c r="N10" s="42" t="s">
        <v>117</v>
      </c>
      <c r="O10" s="43">
        <v>1</v>
      </c>
      <c r="P10" s="44">
        <v>600</v>
      </c>
      <c r="Q10" s="45">
        <v>600</v>
      </c>
      <c r="R10" s="45"/>
      <c r="S10" s="46" t="s">
        <v>426</v>
      </c>
      <c r="T10" s="39" t="s">
        <v>118</v>
      </c>
      <c r="U10" s="47">
        <v>5</v>
      </c>
      <c r="V10" s="48" t="s">
        <v>167</v>
      </c>
      <c r="W10" s="48">
        <v>70</v>
      </c>
      <c r="X10" s="41" t="s">
        <v>182</v>
      </c>
      <c r="Y10" s="47">
        <v>91</v>
      </c>
      <c r="Z10" s="48" t="s">
        <v>169</v>
      </c>
      <c r="AA10" s="48"/>
      <c r="AB10" s="48">
        <v>23</v>
      </c>
      <c r="AC10" s="46" t="s">
        <v>183</v>
      </c>
      <c r="AD10" s="47" t="s">
        <v>117</v>
      </c>
      <c r="AE10" s="47" t="s">
        <v>123</v>
      </c>
      <c r="AF10" s="46" t="s">
        <v>124</v>
      </c>
      <c r="AG10" s="49"/>
      <c r="AH10" s="50"/>
      <c r="AI10" s="50"/>
      <c r="AJ10" s="50"/>
      <c r="AK10" s="51">
        <v>150</v>
      </c>
      <c r="AL10" s="45"/>
      <c r="AM10" s="45"/>
      <c r="AN10" s="45"/>
      <c r="AO10" s="52">
        <v>210.19</v>
      </c>
      <c r="AP10" s="52">
        <v>216.31</v>
      </c>
      <c r="AQ10" s="52">
        <v>222.61</v>
      </c>
      <c r="AR10" s="52">
        <v>229.09</v>
      </c>
      <c r="AS10" s="52">
        <v>878.19</v>
      </c>
      <c r="AT10" s="53">
        <v>1</v>
      </c>
      <c r="AU10" s="54">
        <v>150</v>
      </c>
      <c r="AV10" s="55">
        <v>0.25</v>
      </c>
      <c r="AW10" s="54">
        <v>0</v>
      </c>
      <c r="AX10" s="55">
        <v>0</v>
      </c>
      <c r="AY10" s="56" t="s">
        <v>125</v>
      </c>
      <c r="AZ10" s="56" t="s">
        <v>125</v>
      </c>
      <c r="BA10" s="57">
        <v>0.10027071803648928</v>
      </c>
      <c r="BB10" s="58">
        <v>2.506767950912232E-2</v>
      </c>
      <c r="BC10" s="58">
        <v>0</v>
      </c>
      <c r="BD10" s="59"/>
      <c r="BE10" s="60" t="s">
        <v>126</v>
      </c>
      <c r="BF10" s="45">
        <v>150</v>
      </c>
      <c r="BG10" s="45">
        <v>150</v>
      </c>
      <c r="BH10" s="61">
        <v>0</v>
      </c>
      <c r="BI10" s="62">
        <v>150</v>
      </c>
      <c r="BJ10" s="63">
        <v>0</v>
      </c>
      <c r="BK10" s="62">
        <v>0</v>
      </c>
      <c r="BL10" s="63">
        <v>0</v>
      </c>
      <c r="BM10" s="64" t="s">
        <v>129</v>
      </c>
      <c r="BN10" s="65"/>
      <c r="BO10" s="66">
        <v>210</v>
      </c>
      <c r="BP10" s="66">
        <v>210</v>
      </c>
      <c r="BQ10" s="67">
        <v>0</v>
      </c>
      <c r="BR10" s="52">
        <v>210</v>
      </c>
      <c r="BS10" s="67">
        <v>216.31</v>
      </c>
      <c r="BT10" s="68">
        <v>197719282</v>
      </c>
      <c r="BU10" s="67">
        <v>0</v>
      </c>
      <c r="BV10" s="69">
        <v>197719282</v>
      </c>
      <c r="BW10" s="69">
        <v>156599282</v>
      </c>
      <c r="BX10" s="68">
        <v>156599282</v>
      </c>
      <c r="BY10" s="67">
        <v>0</v>
      </c>
      <c r="BZ10" s="70"/>
      <c r="CA10" s="71" t="s">
        <v>130</v>
      </c>
      <c r="CB10" s="71" t="s">
        <v>427</v>
      </c>
      <c r="CC10" s="72" t="s">
        <v>127</v>
      </c>
      <c r="CD10" s="73">
        <v>1</v>
      </c>
      <c r="CE10" s="74">
        <v>1</v>
      </c>
      <c r="CF10" s="75" t="s">
        <v>142</v>
      </c>
      <c r="CG10" s="73">
        <v>0</v>
      </c>
      <c r="CH10" s="74">
        <v>0</v>
      </c>
      <c r="CI10" s="75" t="s">
        <v>125</v>
      </c>
      <c r="CJ10" s="57">
        <v>0.10027071803648928</v>
      </c>
      <c r="CK10" s="76">
        <v>0.10027071803648928</v>
      </c>
      <c r="CL10" s="76">
        <v>0</v>
      </c>
      <c r="CM10" s="77">
        <v>46022</v>
      </c>
      <c r="CN10" s="43">
        <v>1444</v>
      </c>
    </row>
    <row r="11" spans="1:92" ht="183" thickBot="1" x14ac:dyDescent="0.25">
      <c r="A11" s="36">
        <v>23242</v>
      </c>
      <c r="B11" s="37">
        <v>20</v>
      </c>
      <c r="C11" s="38" t="s">
        <v>395</v>
      </c>
      <c r="D11" s="37">
        <v>2</v>
      </c>
      <c r="E11" s="39" t="s">
        <v>164</v>
      </c>
      <c r="F11" s="37">
        <v>10</v>
      </c>
      <c r="G11" s="39" t="s">
        <v>165</v>
      </c>
      <c r="H11" s="40">
        <v>23242</v>
      </c>
      <c r="I11" s="40" t="s">
        <v>428</v>
      </c>
      <c r="J11" s="39" t="s">
        <v>429</v>
      </c>
      <c r="K11" s="36">
        <v>2324</v>
      </c>
      <c r="L11" s="39" t="s">
        <v>425</v>
      </c>
      <c r="M11" s="41" t="s">
        <v>166</v>
      </c>
      <c r="N11" s="42" t="s">
        <v>117</v>
      </c>
      <c r="O11" s="43">
        <v>2</v>
      </c>
      <c r="P11" s="44">
        <v>180</v>
      </c>
      <c r="Q11" s="45">
        <v>180</v>
      </c>
      <c r="R11" s="45"/>
      <c r="S11" s="46" t="s">
        <v>430</v>
      </c>
      <c r="T11" s="39" t="s">
        <v>144</v>
      </c>
      <c r="U11" s="47">
        <v>5</v>
      </c>
      <c r="V11" s="48" t="s">
        <v>167</v>
      </c>
      <c r="W11" s="48">
        <v>10</v>
      </c>
      <c r="X11" s="41" t="s">
        <v>168</v>
      </c>
      <c r="Y11" s="47">
        <v>91</v>
      </c>
      <c r="Z11" s="48" t="s">
        <v>169</v>
      </c>
      <c r="AA11" s="48"/>
      <c r="AB11" s="48">
        <v>19</v>
      </c>
      <c r="AC11" s="46" t="s">
        <v>170</v>
      </c>
      <c r="AD11" s="47" t="s">
        <v>117</v>
      </c>
      <c r="AE11" s="47" t="s">
        <v>123</v>
      </c>
      <c r="AF11" s="46" t="s">
        <v>124</v>
      </c>
      <c r="AG11" s="49"/>
      <c r="AH11" s="50"/>
      <c r="AI11" s="50"/>
      <c r="AJ11" s="50"/>
      <c r="AK11" s="51">
        <v>45</v>
      </c>
      <c r="AL11" s="45"/>
      <c r="AM11" s="45"/>
      <c r="AN11" s="45"/>
      <c r="AO11" s="52">
        <v>190</v>
      </c>
      <c r="AP11" s="52">
        <v>190</v>
      </c>
      <c r="AQ11" s="52">
        <v>190</v>
      </c>
      <c r="AR11" s="52">
        <v>190</v>
      </c>
      <c r="AS11" s="52">
        <v>760</v>
      </c>
      <c r="AT11" s="53">
        <v>1</v>
      </c>
      <c r="AU11" s="54">
        <v>45</v>
      </c>
      <c r="AV11" s="55">
        <v>0.25</v>
      </c>
      <c r="AW11" s="54">
        <v>0</v>
      </c>
      <c r="AX11" s="55">
        <v>0</v>
      </c>
      <c r="AY11" s="56" t="s">
        <v>125</v>
      </c>
      <c r="AZ11" s="56" t="s">
        <v>125</v>
      </c>
      <c r="BA11" s="57">
        <v>8.6775920595465503E-2</v>
      </c>
      <c r="BB11" s="58">
        <v>2.1693980148866376E-2</v>
      </c>
      <c r="BC11" s="58">
        <v>0</v>
      </c>
      <c r="BD11" s="59"/>
      <c r="BE11" s="60" t="s">
        <v>126</v>
      </c>
      <c r="BF11" s="45">
        <v>45</v>
      </c>
      <c r="BG11" s="45">
        <v>45</v>
      </c>
      <c r="BH11" s="61">
        <v>0</v>
      </c>
      <c r="BI11" s="62">
        <v>45</v>
      </c>
      <c r="BJ11" s="63">
        <v>0</v>
      </c>
      <c r="BK11" s="62">
        <v>0</v>
      </c>
      <c r="BL11" s="63">
        <v>0</v>
      </c>
      <c r="BM11" s="64" t="s">
        <v>129</v>
      </c>
      <c r="BN11" s="65"/>
      <c r="BO11" s="66">
        <v>250</v>
      </c>
      <c r="BP11" s="66">
        <v>250</v>
      </c>
      <c r="BQ11" s="67">
        <v>0</v>
      </c>
      <c r="BR11" s="52">
        <v>250</v>
      </c>
      <c r="BS11" s="67">
        <v>190</v>
      </c>
      <c r="BT11" s="68">
        <v>297423547</v>
      </c>
      <c r="BU11" s="67">
        <v>0</v>
      </c>
      <c r="BV11" s="69">
        <v>297423547</v>
      </c>
      <c r="BW11" s="69">
        <v>131310000</v>
      </c>
      <c r="BX11" s="68">
        <v>131310000</v>
      </c>
      <c r="BY11" s="67">
        <v>0</v>
      </c>
      <c r="BZ11" s="70"/>
      <c r="CA11" s="71" t="s">
        <v>130</v>
      </c>
      <c r="CB11" s="71" t="s">
        <v>427</v>
      </c>
      <c r="CC11" s="72" t="s">
        <v>127</v>
      </c>
      <c r="CD11" s="73">
        <v>1</v>
      </c>
      <c r="CE11" s="74">
        <v>1</v>
      </c>
      <c r="CF11" s="75" t="s">
        <v>142</v>
      </c>
      <c r="CG11" s="73">
        <v>0</v>
      </c>
      <c r="CH11" s="74">
        <v>0</v>
      </c>
      <c r="CI11" s="75" t="s">
        <v>125</v>
      </c>
      <c r="CJ11" s="57">
        <v>8.6775920595465503E-2</v>
      </c>
      <c r="CK11" s="76">
        <v>8.6775920595465503E-2</v>
      </c>
      <c r="CL11" s="76">
        <v>0</v>
      </c>
      <c r="CM11" s="77">
        <v>46022</v>
      </c>
      <c r="CN11" s="43">
        <v>1445</v>
      </c>
    </row>
    <row r="12" spans="1:92" ht="127" thickBot="1" x14ac:dyDescent="0.25">
      <c r="A12" s="36">
        <v>23243</v>
      </c>
      <c r="B12" s="37">
        <v>20</v>
      </c>
      <c r="C12" s="38" t="s">
        <v>395</v>
      </c>
      <c r="D12" s="37">
        <v>2</v>
      </c>
      <c r="E12" s="39" t="s">
        <v>164</v>
      </c>
      <c r="F12" s="37">
        <v>10</v>
      </c>
      <c r="G12" s="39" t="s">
        <v>165</v>
      </c>
      <c r="H12" s="40">
        <v>23243</v>
      </c>
      <c r="I12" s="40" t="s">
        <v>431</v>
      </c>
      <c r="J12" s="39" t="s">
        <v>432</v>
      </c>
      <c r="K12" s="36">
        <v>2324</v>
      </c>
      <c r="L12" s="39" t="s">
        <v>425</v>
      </c>
      <c r="M12" s="41" t="s">
        <v>171</v>
      </c>
      <c r="N12" s="42" t="s">
        <v>117</v>
      </c>
      <c r="O12" s="43">
        <v>3</v>
      </c>
      <c r="P12" s="44">
        <v>200</v>
      </c>
      <c r="Q12" s="45">
        <v>200</v>
      </c>
      <c r="R12" s="45"/>
      <c r="S12" s="46" t="s">
        <v>433</v>
      </c>
      <c r="T12" s="39" t="s">
        <v>144</v>
      </c>
      <c r="U12" s="47">
        <v>5</v>
      </c>
      <c r="V12" s="48" t="s">
        <v>167</v>
      </c>
      <c r="W12" s="48">
        <v>8</v>
      </c>
      <c r="X12" s="41" t="s">
        <v>172</v>
      </c>
      <c r="Y12" s="47">
        <v>91</v>
      </c>
      <c r="Z12" s="48" t="s">
        <v>169</v>
      </c>
      <c r="AA12" s="48"/>
      <c r="AB12" s="48">
        <v>17</v>
      </c>
      <c r="AC12" s="46" t="s">
        <v>173</v>
      </c>
      <c r="AD12" s="47" t="s">
        <v>117</v>
      </c>
      <c r="AE12" s="47" t="s">
        <v>123</v>
      </c>
      <c r="AF12" s="46" t="s">
        <v>124</v>
      </c>
      <c r="AG12" s="49"/>
      <c r="AH12" s="50"/>
      <c r="AI12" s="50"/>
      <c r="AJ12" s="50"/>
      <c r="AK12" s="51">
        <v>50</v>
      </c>
      <c r="AL12" s="45"/>
      <c r="AM12" s="45"/>
      <c r="AN12" s="45"/>
      <c r="AO12" s="52">
        <v>260</v>
      </c>
      <c r="AP12" s="52">
        <v>260</v>
      </c>
      <c r="AQ12" s="52">
        <v>260</v>
      </c>
      <c r="AR12" s="52">
        <v>260</v>
      </c>
      <c r="AS12" s="52">
        <v>1040</v>
      </c>
      <c r="AT12" s="53">
        <v>1</v>
      </c>
      <c r="AU12" s="54">
        <v>50</v>
      </c>
      <c r="AV12" s="55">
        <v>0.25</v>
      </c>
      <c r="AW12" s="54">
        <v>0</v>
      </c>
      <c r="AX12" s="55">
        <v>0</v>
      </c>
      <c r="AY12" s="56" t="s">
        <v>125</v>
      </c>
      <c r="AZ12" s="56" t="s">
        <v>125</v>
      </c>
      <c r="BA12" s="57">
        <v>0.11874599660432121</v>
      </c>
      <c r="BB12" s="58">
        <v>2.9686499151080303E-2</v>
      </c>
      <c r="BC12" s="58">
        <v>0</v>
      </c>
      <c r="BD12" s="59"/>
      <c r="BE12" s="60" t="s">
        <v>126</v>
      </c>
      <c r="BF12" s="45">
        <v>50</v>
      </c>
      <c r="BG12" s="45">
        <v>50</v>
      </c>
      <c r="BH12" s="61">
        <v>0</v>
      </c>
      <c r="BI12" s="62">
        <v>50</v>
      </c>
      <c r="BJ12" s="63">
        <v>0</v>
      </c>
      <c r="BK12" s="62">
        <v>0</v>
      </c>
      <c r="BL12" s="63">
        <v>0</v>
      </c>
      <c r="BM12" s="64" t="s">
        <v>129</v>
      </c>
      <c r="BN12" s="65"/>
      <c r="BO12" s="66">
        <v>260</v>
      </c>
      <c r="BP12" s="66">
        <v>260</v>
      </c>
      <c r="BQ12" s="67">
        <v>0</v>
      </c>
      <c r="BR12" s="52">
        <v>260</v>
      </c>
      <c r="BS12" s="67">
        <v>260</v>
      </c>
      <c r="BT12" s="68">
        <v>227209494</v>
      </c>
      <c r="BU12" s="67">
        <v>0</v>
      </c>
      <c r="BV12" s="69">
        <v>227209494</v>
      </c>
      <c r="BW12" s="69">
        <v>65483044</v>
      </c>
      <c r="BX12" s="68">
        <v>65483044</v>
      </c>
      <c r="BY12" s="67">
        <v>0</v>
      </c>
      <c r="BZ12" s="70"/>
      <c r="CA12" s="71" t="s">
        <v>130</v>
      </c>
      <c r="CB12" s="71" t="s">
        <v>427</v>
      </c>
      <c r="CC12" s="72" t="s">
        <v>127</v>
      </c>
      <c r="CD12" s="73">
        <v>1</v>
      </c>
      <c r="CE12" s="74">
        <v>1</v>
      </c>
      <c r="CF12" s="75" t="s">
        <v>142</v>
      </c>
      <c r="CG12" s="73">
        <v>0</v>
      </c>
      <c r="CH12" s="74">
        <v>0</v>
      </c>
      <c r="CI12" s="75" t="s">
        <v>125</v>
      </c>
      <c r="CJ12" s="57">
        <v>0.11874599660432121</v>
      </c>
      <c r="CK12" s="76">
        <v>0.11874599660432121</v>
      </c>
      <c r="CL12" s="76">
        <v>0</v>
      </c>
      <c r="CM12" s="77">
        <v>46022</v>
      </c>
      <c r="CN12" s="43">
        <v>1446</v>
      </c>
    </row>
    <row r="13" spans="1:92" ht="155" thickBot="1" x14ac:dyDescent="0.25">
      <c r="A13" s="36">
        <v>23244</v>
      </c>
      <c r="B13" s="37">
        <v>20</v>
      </c>
      <c r="C13" s="38" t="s">
        <v>395</v>
      </c>
      <c r="D13" s="37">
        <v>2</v>
      </c>
      <c r="E13" s="39" t="s">
        <v>164</v>
      </c>
      <c r="F13" s="37">
        <v>10</v>
      </c>
      <c r="G13" s="39" t="s">
        <v>165</v>
      </c>
      <c r="H13" s="40">
        <v>23244</v>
      </c>
      <c r="I13" s="40" t="s">
        <v>434</v>
      </c>
      <c r="J13" s="39" t="s">
        <v>353</v>
      </c>
      <c r="K13" s="36">
        <v>2324</v>
      </c>
      <c r="L13" s="39" t="s">
        <v>425</v>
      </c>
      <c r="M13" s="41" t="s">
        <v>174</v>
      </c>
      <c r="N13" s="42" t="s">
        <v>117</v>
      </c>
      <c r="O13" s="43">
        <v>4</v>
      </c>
      <c r="P13" s="44">
        <v>400</v>
      </c>
      <c r="Q13" s="45">
        <v>400</v>
      </c>
      <c r="R13" s="45"/>
      <c r="S13" s="46" t="s">
        <v>435</v>
      </c>
      <c r="T13" s="39" t="s">
        <v>144</v>
      </c>
      <c r="U13" s="47">
        <v>5</v>
      </c>
      <c r="V13" s="48" t="s">
        <v>167</v>
      </c>
      <c r="W13" s="48">
        <v>19</v>
      </c>
      <c r="X13" s="41" t="s">
        <v>175</v>
      </c>
      <c r="Y13" s="47">
        <v>91</v>
      </c>
      <c r="Z13" s="48" t="s">
        <v>169</v>
      </c>
      <c r="AA13" s="48"/>
      <c r="AB13" s="48">
        <v>20</v>
      </c>
      <c r="AC13" s="46" t="s">
        <v>176</v>
      </c>
      <c r="AD13" s="47" t="s">
        <v>117</v>
      </c>
      <c r="AE13" s="47" t="s">
        <v>123</v>
      </c>
      <c r="AF13" s="46" t="s">
        <v>124</v>
      </c>
      <c r="AG13" s="49"/>
      <c r="AH13" s="50"/>
      <c r="AI13" s="50"/>
      <c r="AJ13" s="50"/>
      <c r="AK13" s="51">
        <v>100</v>
      </c>
      <c r="AL13" s="45"/>
      <c r="AM13" s="45"/>
      <c r="AN13" s="45"/>
      <c r="AO13" s="52">
        <v>370</v>
      </c>
      <c r="AP13" s="52">
        <v>370</v>
      </c>
      <c r="AQ13" s="52">
        <v>370</v>
      </c>
      <c r="AR13" s="52">
        <v>370</v>
      </c>
      <c r="AS13" s="52">
        <v>1480</v>
      </c>
      <c r="AT13" s="53">
        <v>1</v>
      </c>
      <c r="AU13" s="54">
        <v>100</v>
      </c>
      <c r="AV13" s="55">
        <v>0.25</v>
      </c>
      <c r="AW13" s="54">
        <v>0</v>
      </c>
      <c r="AX13" s="55">
        <v>0</v>
      </c>
      <c r="AY13" s="56" t="s">
        <v>125</v>
      </c>
      <c r="AZ13" s="56" t="s">
        <v>125</v>
      </c>
      <c r="BA13" s="57">
        <v>0.16898468747538017</v>
      </c>
      <c r="BB13" s="58">
        <v>4.2246171868845044E-2</v>
      </c>
      <c r="BC13" s="58">
        <v>0</v>
      </c>
      <c r="BD13" s="59"/>
      <c r="BE13" s="60" t="s">
        <v>126</v>
      </c>
      <c r="BF13" s="45">
        <v>100</v>
      </c>
      <c r="BG13" s="45">
        <v>100</v>
      </c>
      <c r="BH13" s="61">
        <v>0</v>
      </c>
      <c r="BI13" s="62">
        <v>100</v>
      </c>
      <c r="BJ13" s="63">
        <v>0</v>
      </c>
      <c r="BK13" s="62">
        <v>0</v>
      </c>
      <c r="BL13" s="63">
        <v>0</v>
      </c>
      <c r="BM13" s="64" t="s">
        <v>129</v>
      </c>
      <c r="BN13" s="65"/>
      <c r="BO13" s="66">
        <v>370</v>
      </c>
      <c r="BP13" s="66">
        <v>370</v>
      </c>
      <c r="BQ13" s="67">
        <v>0</v>
      </c>
      <c r="BR13" s="52">
        <v>370</v>
      </c>
      <c r="BS13" s="67">
        <v>370</v>
      </c>
      <c r="BT13" s="68">
        <v>307547592</v>
      </c>
      <c r="BU13" s="67">
        <v>0</v>
      </c>
      <c r="BV13" s="69">
        <v>307547592</v>
      </c>
      <c r="BW13" s="69">
        <v>76371381</v>
      </c>
      <c r="BX13" s="68">
        <v>76371381</v>
      </c>
      <c r="BY13" s="67">
        <v>0</v>
      </c>
      <c r="BZ13" s="70"/>
      <c r="CA13" s="71" t="s">
        <v>130</v>
      </c>
      <c r="CB13" s="71" t="s">
        <v>427</v>
      </c>
      <c r="CC13" s="72" t="s">
        <v>127</v>
      </c>
      <c r="CD13" s="73">
        <v>1</v>
      </c>
      <c r="CE13" s="74">
        <v>1</v>
      </c>
      <c r="CF13" s="75" t="s">
        <v>142</v>
      </c>
      <c r="CG13" s="73">
        <v>0</v>
      </c>
      <c r="CH13" s="74">
        <v>0</v>
      </c>
      <c r="CI13" s="75" t="s">
        <v>125</v>
      </c>
      <c r="CJ13" s="57">
        <v>0.16898468747538017</v>
      </c>
      <c r="CK13" s="76">
        <v>0.16898468747538017</v>
      </c>
      <c r="CL13" s="76">
        <v>0</v>
      </c>
      <c r="CM13" s="77">
        <v>46022</v>
      </c>
      <c r="CN13" s="43">
        <v>1447</v>
      </c>
    </row>
    <row r="14" spans="1:92" ht="169" thickBot="1" x14ac:dyDescent="0.25">
      <c r="A14" s="36">
        <v>23245</v>
      </c>
      <c r="B14" s="37">
        <v>20</v>
      </c>
      <c r="C14" s="38" t="s">
        <v>395</v>
      </c>
      <c r="D14" s="37">
        <v>2</v>
      </c>
      <c r="E14" s="39" t="s">
        <v>164</v>
      </c>
      <c r="F14" s="37">
        <v>10</v>
      </c>
      <c r="G14" s="39" t="s">
        <v>165</v>
      </c>
      <c r="H14" s="40">
        <v>23245</v>
      </c>
      <c r="I14" s="40" t="s">
        <v>436</v>
      </c>
      <c r="J14" s="39" t="s">
        <v>177</v>
      </c>
      <c r="K14" s="36">
        <v>2324</v>
      </c>
      <c r="L14" s="39" t="s">
        <v>425</v>
      </c>
      <c r="M14" s="41" t="s">
        <v>178</v>
      </c>
      <c r="N14" s="42" t="s">
        <v>117</v>
      </c>
      <c r="O14" s="43">
        <v>5</v>
      </c>
      <c r="P14" s="44">
        <v>300</v>
      </c>
      <c r="Q14" s="45">
        <v>300</v>
      </c>
      <c r="R14" s="45"/>
      <c r="S14" s="46" t="s">
        <v>437</v>
      </c>
      <c r="T14" s="39" t="s">
        <v>144</v>
      </c>
      <c r="U14" s="47">
        <v>5</v>
      </c>
      <c r="V14" s="48" t="s">
        <v>167</v>
      </c>
      <c r="W14" s="48">
        <v>9</v>
      </c>
      <c r="X14" s="41" t="s">
        <v>179</v>
      </c>
      <c r="Y14" s="47">
        <v>91</v>
      </c>
      <c r="Z14" s="48" t="s">
        <v>169</v>
      </c>
      <c r="AA14" s="48"/>
      <c r="AB14" s="48">
        <v>18</v>
      </c>
      <c r="AC14" s="46" t="s">
        <v>180</v>
      </c>
      <c r="AD14" s="47" t="s">
        <v>117</v>
      </c>
      <c r="AE14" s="47" t="s">
        <v>123</v>
      </c>
      <c r="AF14" s="46" t="s">
        <v>124</v>
      </c>
      <c r="AG14" s="49"/>
      <c r="AH14" s="50"/>
      <c r="AI14" s="50"/>
      <c r="AJ14" s="50"/>
      <c r="AK14" s="51">
        <v>75</v>
      </c>
      <c r="AL14" s="45"/>
      <c r="AM14" s="45"/>
      <c r="AN14" s="45"/>
      <c r="AO14" s="52">
        <v>380</v>
      </c>
      <c r="AP14" s="52">
        <v>380</v>
      </c>
      <c r="AQ14" s="52">
        <v>380</v>
      </c>
      <c r="AR14" s="52">
        <v>380</v>
      </c>
      <c r="AS14" s="52">
        <v>1520</v>
      </c>
      <c r="AT14" s="53">
        <v>1</v>
      </c>
      <c r="AU14" s="54">
        <v>75</v>
      </c>
      <c r="AV14" s="55">
        <v>0.25</v>
      </c>
      <c r="AW14" s="54">
        <v>0</v>
      </c>
      <c r="AX14" s="55">
        <v>0</v>
      </c>
      <c r="AY14" s="56" t="s">
        <v>125</v>
      </c>
      <c r="AZ14" s="56" t="s">
        <v>125</v>
      </c>
      <c r="BA14" s="57">
        <v>0.17355184119093101</v>
      </c>
      <c r="BB14" s="58">
        <v>4.3387960297732751E-2</v>
      </c>
      <c r="BC14" s="58">
        <v>0</v>
      </c>
      <c r="BD14" s="59"/>
      <c r="BE14" s="60" t="s">
        <v>126</v>
      </c>
      <c r="BF14" s="45">
        <v>75</v>
      </c>
      <c r="BG14" s="45">
        <v>75</v>
      </c>
      <c r="BH14" s="61">
        <v>0</v>
      </c>
      <c r="BI14" s="62">
        <v>75</v>
      </c>
      <c r="BJ14" s="63">
        <v>0</v>
      </c>
      <c r="BK14" s="62">
        <v>0</v>
      </c>
      <c r="BL14" s="63">
        <v>0</v>
      </c>
      <c r="BM14" s="64" t="s">
        <v>129</v>
      </c>
      <c r="BN14" s="65"/>
      <c r="BO14" s="66">
        <v>320</v>
      </c>
      <c r="BP14" s="66">
        <v>320</v>
      </c>
      <c r="BQ14" s="67">
        <v>0</v>
      </c>
      <c r="BR14" s="52">
        <v>320</v>
      </c>
      <c r="BS14" s="67">
        <v>380</v>
      </c>
      <c r="BT14" s="68">
        <v>323486880</v>
      </c>
      <c r="BU14" s="67">
        <v>0</v>
      </c>
      <c r="BV14" s="69">
        <v>323486880</v>
      </c>
      <c r="BW14" s="69">
        <v>44856000</v>
      </c>
      <c r="BX14" s="68">
        <v>44856000</v>
      </c>
      <c r="BY14" s="67">
        <v>0</v>
      </c>
      <c r="BZ14" s="70"/>
      <c r="CA14" s="71" t="s">
        <v>130</v>
      </c>
      <c r="CB14" s="71" t="s">
        <v>427</v>
      </c>
      <c r="CC14" s="72" t="s">
        <v>127</v>
      </c>
      <c r="CD14" s="73">
        <v>1</v>
      </c>
      <c r="CE14" s="74">
        <v>1</v>
      </c>
      <c r="CF14" s="75" t="s">
        <v>142</v>
      </c>
      <c r="CG14" s="73">
        <v>0</v>
      </c>
      <c r="CH14" s="74">
        <v>0</v>
      </c>
      <c r="CI14" s="75" t="s">
        <v>125</v>
      </c>
      <c r="CJ14" s="57">
        <v>0.17355184119093101</v>
      </c>
      <c r="CK14" s="76">
        <v>0.17355184119093101</v>
      </c>
      <c r="CL14" s="76">
        <v>0</v>
      </c>
      <c r="CM14" s="77">
        <v>46022</v>
      </c>
      <c r="CN14" s="43">
        <v>1448</v>
      </c>
    </row>
    <row r="15" spans="1:92" ht="155" thickBot="1" x14ac:dyDescent="0.25">
      <c r="A15" s="36">
        <v>23246</v>
      </c>
      <c r="B15" s="37">
        <v>20</v>
      </c>
      <c r="C15" s="38" t="s">
        <v>395</v>
      </c>
      <c r="D15" s="37">
        <v>2</v>
      </c>
      <c r="E15" s="39" t="s">
        <v>164</v>
      </c>
      <c r="F15" s="37">
        <v>10</v>
      </c>
      <c r="G15" s="39" t="s">
        <v>165</v>
      </c>
      <c r="H15" s="40">
        <v>23246</v>
      </c>
      <c r="I15" s="40" t="s">
        <v>438</v>
      </c>
      <c r="J15" s="39" t="s">
        <v>439</v>
      </c>
      <c r="K15" s="36">
        <v>2324</v>
      </c>
      <c r="L15" s="39" t="s">
        <v>425</v>
      </c>
      <c r="M15" s="41" t="s">
        <v>350</v>
      </c>
      <c r="N15" s="42" t="s">
        <v>117</v>
      </c>
      <c r="O15" s="43">
        <v>6</v>
      </c>
      <c r="P15" s="44">
        <v>1000</v>
      </c>
      <c r="Q15" s="45">
        <v>1000</v>
      </c>
      <c r="R15" s="45"/>
      <c r="S15" s="46" t="s">
        <v>440</v>
      </c>
      <c r="T15" s="39" t="s">
        <v>144</v>
      </c>
      <c r="U15" s="47">
        <v>5</v>
      </c>
      <c r="V15" s="48" t="s">
        <v>167</v>
      </c>
      <c r="W15" s="48">
        <v>49</v>
      </c>
      <c r="X15" s="41" t="s">
        <v>351</v>
      </c>
      <c r="Y15" s="47">
        <v>91</v>
      </c>
      <c r="Z15" s="48" t="s">
        <v>169</v>
      </c>
      <c r="AA15" s="48"/>
      <c r="AB15" s="48">
        <v>22</v>
      </c>
      <c r="AC15" s="46" t="s">
        <v>352</v>
      </c>
      <c r="AD15" s="47" t="s">
        <v>117</v>
      </c>
      <c r="AE15" s="47" t="s">
        <v>123</v>
      </c>
      <c r="AF15" s="46" t="s">
        <v>124</v>
      </c>
      <c r="AG15" s="49"/>
      <c r="AH15" s="50"/>
      <c r="AI15" s="50"/>
      <c r="AJ15" s="50"/>
      <c r="AK15" s="51">
        <v>250</v>
      </c>
      <c r="AL15" s="45"/>
      <c r="AM15" s="45"/>
      <c r="AN15" s="45"/>
      <c r="AO15" s="52">
        <v>745</v>
      </c>
      <c r="AP15" s="52">
        <v>745</v>
      </c>
      <c r="AQ15" s="52">
        <v>745</v>
      </c>
      <c r="AR15" s="52">
        <v>845</v>
      </c>
      <c r="AS15" s="52">
        <v>3080</v>
      </c>
      <c r="AT15" s="53">
        <v>1</v>
      </c>
      <c r="AU15" s="54">
        <v>250</v>
      </c>
      <c r="AV15" s="55">
        <v>0.25</v>
      </c>
      <c r="AW15" s="54">
        <v>0</v>
      </c>
      <c r="AX15" s="55">
        <v>0</v>
      </c>
      <c r="AY15" s="56" t="s">
        <v>125</v>
      </c>
      <c r="AZ15" s="56" t="s">
        <v>125</v>
      </c>
      <c r="BA15" s="57">
        <v>0.35167083609741279</v>
      </c>
      <c r="BB15" s="58">
        <v>8.7917709024353197E-2</v>
      </c>
      <c r="BC15" s="58">
        <v>0</v>
      </c>
      <c r="BD15" s="59"/>
      <c r="BE15" s="60" t="s">
        <v>126</v>
      </c>
      <c r="BF15" s="45">
        <v>250</v>
      </c>
      <c r="BG15" s="45">
        <v>250</v>
      </c>
      <c r="BH15" s="61">
        <v>0</v>
      </c>
      <c r="BI15" s="62">
        <v>250</v>
      </c>
      <c r="BJ15" s="63">
        <v>0</v>
      </c>
      <c r="BK15" s="62">
        <v>0</v>
      </c>
      <c r="BL15" s="63">
        <v>0</v>
      </c>
      <c r="BM15" s="64" t="s">
        <v>129</v>
      </c>
      <c r="BN15" s="65"/>
      <c r="BO15" s="66">
        <v>630</v>
      </c>
      <c r="BP15" s="66">
        <v>630</v>
      </c>
      <c r="BQ15" s="67">
        <v>0</v>
      </c>
      <c r="BR15" s="52">
        <v>630</v>
      </c>
      <c r="BS15" s="67">
        <v>745</v>
      </c>
      <c r="BT15" s="68">
        <v>609340289</v>
      </c>
      <c r="BU15" s="67">
        <v>0</v>
      </c>
      <c r="BV15" s="69">
        <v>609340289</v>
      </c>
      <c r="BW15" s="69">
        <v>272789000</v>
      </c>
      <c r="BX15" s="68">
        <v>272789000</v>
      </c>
      <c r="BY15" s="67">
        <v>0</v>
      </c>
      <c r="BZ15" s="70"/>
      <c r="CA15" s="71" t="s">
        <v>130</v>
      </c>
      <c r="CB15" s="71" t="s">
        <v>427</v>
      </c>
      <c r="CC15" s="72" t="s">
        <v>127</v>
      </c>
      <c r="CD15" s="73">
        <v>1</v>
      </c>
      <c r="CE15" s="74">
        <v>1</v>
      </c>
      <c r="CF15" s="75" t="s">
        <v>142</v>
      </c>
      <c r="CG15" s="73">
        <v>0</v>
      </c>
      <c r="CH15" s="74">
        <v>0</v>
      </c>
      <c r="CI15" s="75" t="s">
        <v>125</v>
      </c>
      <c r="CJ15" s="57">
        <v>0.35167083609741279</v>
      </c>
      <c r="CK15" s="76">
        <v>0.35167083609741279</v>
      </c>
      <c r="CL15" s="76">
        <v>0</v>
      </c>
      <c r="CM15" s="77">
        <v>46022</v>
      </c>
      <c r="CN15" s="43">
        <v>1449</v>
      </c>
    </row>
    <row r="16" spans="1:92" ht="71" thickBot="1" x14ac:dyDescent="0.25">
      <c r="A16" s="36">
        <v>25411</v>
      </c>
      <c r="B16" s="37">
        <v>20</v>
      </c>
      <c r="C16" s="38" t="s">
        <v>395</v>
      </c>
      <c r="D16" s="37">
        <v>2</v>
      </c>
      <c r="E16" s="39" t="s">
        <v>164</v>
      </c>
      <c r="F16" s="37">
        <v>12</v>
      </c>
      <c r="G16" s="39" t="s">
        <v>184</v>
      </c>
      <c r="H16" s="40">
        <v>25411</v>
      </c>
      <c r="I16" s="40" t="s">
        <v>441</v>
      </c>
      <c r="J16" s="39" t="s">
        <v>442</v>
      </c>
      <c r="K16" s="36">
        <v>2541</v>
      </c>
      <c r="L16" s="39" t="s">
        <v>443</v>
      </c>
      <c r="M16" s="41" t="s">
        <v>185</v>
      </c>
      <c r="N16" s="42" t="s">
        <v>117</v>
      </c>
      <c r="O16" s="43">
        <v>1</v>
      </c>
      <c r="P16" s="44">
        <v>600</v>
      </c>
      <c r="Q16" s="45">
        <v>600</v>
      </c>
      <c r="R16" s="45"/>
      <c r="S16" s="46" t="s">
        <v>444</v>
      </c>
      <c r="T16" s="39" t="s">
        <v>118</v>
      </c>
      <c r="U16" s="47">
        <v>13</v>
      </c>
      <c r="V16" s="48" t="s">
        <v>186</v>
      </c>
      <c r="W16" s="48">
        <v>23</v>
      </c>
      <c r="X16" s="41" t="s">
        <v>187</v>
      </c>
      <c r="Y16" s="47">
        <v>100</v>
      </c>
      <c r="Z16" s="48" t="s">
        <v>139</v>
      </c>
      <c r="AA16" s="48"/>
      <c r="AB16" s="48">
        <v>26</v>
      </c>
      <c r="AC16" s="46" t="s">
        <v>188</v>
      </c>
      <c r="AD16" s="47" t="s">
        <v>117</v>
      </c>
      <c r="AE16" s="47" t="s">
        <v>123</v>
      </c>
      <c r="AF16" s="46" t="s">
        <v>124</v>
      </c>
      <c r="AG16" s="49"/>
      <c r="AH16" s="50"/>
      <c r="AI16" s="50"/>
      <c r="AJ16" s="50"/>
      <c r="AK16" s="51">
        <v>150</v>
      </c>
      <c r="AL16" s="45"/>
      <c r="AM16" s="45"/>
      <c r="AN16" s="45"/>
      <c r="AO16" s="52">
        <v>324.89999999999998</v>
      </c>
      <c r="AP16" s="52">
        <v>334.35</v>
      </c>
      <c r="AQ16" s="52">
        <v>344.08</v>
      </c>
      <c r="AR16" s="52">
        <v>354.1</v>
      </c>
      <c r="AS16" s="52">
        <v>1357.44</v>
      </c>
      <c r="AT16" s="53">
        <v>1</v>
      </c>
      <c r="AU16" s="54">
        <v>230</v>
      </c>
      <c r="AV16" s="55">
        <v>0.38333333333333336</v>
      </c>
      <c r="AW16" s="54">
        <v>230</v>
      </c>
      <c r="AX16" s="55">
        <v>0.38333333333333336</v>
      </c>
      <c r="AY16" s="56" t="s">
        <v>125</v>
      </c>
      <c r="AZ16" s="56" t="s">
        <v>125</v>
      </c>
      <c r="BA16" s="57">
        <v>0.19502579626482153</v>
      </c>
      <c r="BB16" s="58">
        <v>7.4759888568181596E-2</v>
      </c>
      <c r="BC16" s="58">
        <v>7.4759888568181596E-2</v>
      </c>
      <c r="BD16" s="59"/>
      <c r="BE16" s="60" t="s">
        <v>126</v>
      </c>
      <c r="BF16" s="45">
        <v>150</v>
      </c>
      <c r="BG16" s="45">
        <v>150</v>
      </c>
      <c r="BH16" s="61">
        <v>0</v>
      </c>
      <c r="BI16" s="62">
        <v>230</v>
      </c>
      <c r="BJ16" s="63">
        <v>0</v>
      </c>
      <c r="BK16" s="62">
        <v>230</v>
      </c>
      <c r="BL16" s="63">
        <v>0</v>
      </c>
      <c r="BM16" s="64" t="s">
        <v>159</v>
      </c>
      <c r="BN16" s="65"/>
      <c r="BO16" s="66">
        <v>400</v>
      </c>
      <c r="BP16" s="66">
        <v>400</v>
      </c>
      <c r="BQ16" s="67">
        <v>0</v>
      </c>
      <c r="BR16" s="52">
        <v>400</v>
      </c>
      <c r="BS16" s="67">
        <v>334.35</v>
      </c>
      <c r="BT16" s="68">
        <v>537826183</v>
      </c>
      <c r="BU16" s="67">
        <v>0</v>
      </c>
      <c r="BV16" s="69">
        <v>537826183</v>
      </c>
      <c r="BW16" s="69">
        <v>202879001</v>
      </c>
      <c r="BX16" s="68">
        <v>202879001</v>
      </c>
      <c r="BY16" s="67">
        <v>0</v>
      </c>
      <c r="BZ16" s="70"/>
      <c r="CA16" s="71" t="s">
        <v>130</v>
      </c>
      <c r="CB16" s="71" t="s">
        <v>445</v>
      </c>
      <c r="CC16" s="72" t="s">
        <v>127</v>
      </c>
      <c r="CD16" s="73">
        <v>1.5333333333333334</v>
      </c>
      <c r="CE16" s="74">
        <v>1</v>
      </c>
      <c r="CF16" s="75" t="s">
        <v>142</v>
      </c>
      <c r="CG16" s="73">
        <v>1.5333333333333334</v>
      </c>
      <c r="CH16" s="74">
        <v>1</v>
      </c>
      <c r="CI16" s="75" t="s">
        <v>142</v>
      </c>
      <c r="CJ16" s="57">
        <v>0.19502579626482153</v>
      </c>
      <c r="CK16" s="76">
        <v>0.19502579626482153</v>
      </c>
      <c r="CL16" s="76">
        <v>0.19502579626482153</v>
      </c>
      <c r="CM16" s="77">
        <v>46022</v>
      </c>
      <c r="CN16" s="43">
        <v>1450</v>
      </c>
    </row>
    <row r="17" spans="1:92" ht="141" thickBot="1" x14ac:dyDescent="0.25">
      <c r="A17" s="36">
        <v>25412</v>
      </c>
      <c r="B17" s="37">
        <v>20</v>
      </c>
      <c r="C17" s="38" t="s">
        <v>395</v>
      </c>
      <c r="D17" s="37">
        <v>2</v>
      </c>
      <c r="E17" s="39" t="s">
        <v>164</v>
      </c>
      <c r="F17" s="37">
        <v>12</v>
      </c>
      <c r="G17" s="39" t="s">
        <v>184</v>
      </c>
      <c r="H17" s="40">
        <v>25412</v>
      </c>
      <c r="I17" s="40" t="s">
        <v>446</v>
      </c>
      <c r="J17" s="39" t="s">
        <v>447</v>
      </c>
      <c r="K17" s="36">
        <v>2541</v>
      </c>
      <c r="L17" s="39" t="s">
        <v>443</v>
      </c>
      <c r="M17" s="41" t="s">
        <v>128</v>
      </c>
      <c r="N17" s="42" t="s">
        <v>117</v>
      </c>
      <c r="O17" s="43">
        <v>2</v>
      </c>
      <c r="P17" s="44">
        <v>2800</v>
      </c>
      <c r="Q17" s="45">
        <v>2800</v>
      </c>
      <c r="R17" s="45"/>
      <c r="S17" s="46" t="s">
        <v>448</v>
      </c>
      <c r="T17" s="39" t="s">
        <v>118</v>
      </c>
      <c r="U17" s="47">
        <v>13</v>
      </c>
      <c r="V17" s="48" t="s">
        <v>186</v>
      </c>
      <c r="W17" s="48">
        <v>50</v>
      </c>
      <c r="X17" s="41" t="s">
        <v>189</v>
      </c>
      <c r="Y17" s="47">
        <v>100</v>
      </c>
      <c r="Z17" s="48" t="s">
        <v>139</v>
      </c>
      <c r="AA17" s="48"/>
      <c r="AB17" s="48">
        <v>27</v>
      </c>
      <c r="AC17" s="46" t="s">
        <v>190</v>
      </c>
      <c r="AD17" s="47" t="s">
        <v>117</v>
      </c>
      <c r="AE17" s="47" t="s">
        <v>123</v>
      </c>
      <c r="AF17" s="46" t="s">
        <v>124</v>
      </c>
      <c r="AG17" s="49"/>
      <c r="AH17" s="50"/>
      <c r="AI17" s="50"/>
      <c r="AJ17" s="50"/>
      <c r="AK17" s="51">
        <v>700</v>
      </c>
      <c r="AL17" s="45"/>
      <c r="AM17" s="45"/>
      <c r="AN17" s="45"/>
      <c r="AO17" s="52">
        <v>932.05</v>
      </c>
      <c r="AP17" s="52">
        <v>959.18</v>
      </c>
      <c r="AQ17" s="52">
        <v>987.1</v>
      </c>
      <c r="AR17" s="52">
        <v>1015.84</v>
      </c>
      <c r="AS17" s="52">
        <v>3894.16</v>
      </c>
      <c r="AT17" s="53">
        <v>1</v>
      </c>
      <c r="AU17" s="54">
        <v>700</v>
      </c>
      <c r="AV17" s="55">
        <v>0.25</v>
      </c>
      <c r="AW17" s="54">
        <v>0</v>
      </c>
      <c r="AX17" s="55">
        <v>0</v>
      </c>
      <c r="AY17" s="56" t="s">
        <v>125</v>
      </c>
      <c r="AZ17" s="56" t="s">
        <v>125</v>
      </c>
      <c r="BA17" s="57">
        <v>0.55948082772175367</v>
      </c>
      <c r="BB17" s="58">
        <v>0.13987020693043842</v>
      </c>
      <c r="BC17" s="58">
        <v>0</v>
      </c>
      <c r="BD17" s="59"/>
      <c r="BE17" s="60" t="s">
        <v>126</v>
      </c>
      <c r="BF17" s="45">
        <v>700</v>
      </c>
      <c r="BG17" s="45">
        <v>700</v>
      </c>
      <c r="BH17" s="61">
        <v>0</v>
      </c>
      <c r="BI17" s="62">
        <v>700</v>
      </c>
      <c r="BJ17" s="63">
        <v>0</v>
      </c>
      <c r="BK17" s="62">
        <v>0</v>
      </c>
      <c r="BL17" s="63">
        <v>0</v>
      </c>
      <c r="BM17" s="64" t="s">
        <v>129</v>
      </c>
      <c r="BN17" s="65"/>
      <c r="BO17" s="66">
        <v>1100</v>
      </c>
      <c r="BP17" s="66">
        <v>1100</v>
      </c>
      <c r="BQ17" s="67">
        <v>0</v>
      </c>
      <c r="BR17" s="52">
        <v>1100</v>
      </c>
      <c r="BS17" s="67">
        <v>959.18</v>
      </c>
      <c r="BT17" s="68">
        <v>954112428</v>
      </c>
      <c r="BU17" s="67">
        <v>0</v>
      </c>
      <c r="BV17" s="69">
        <v>954112428</v>
      </c>
      <c r="BW17" s="69">
        <v>74590026</v>
      </c>
      <c r="BX17" s="68">
        <v>74590026</v>
      </c>
      <c r="BY17" s="67">
        <v>0</v>
      </c>
      <c r="BZ17" s="70"/>
      <c r="CA17" s="71" t="s">
        <v>130</v>
      </c>
      <c r="CB17" s="71" t="s">
        <v>449</v>
      </c>
      <c r="CC17" s="72" t="s">
        <v>127</v>
      </c>
      <c r="CD17" s="73">
        <v>1</v>
      </c>
      <c r="CE17" s="74">
        <v>1</v>
      </c>
      <c r="CF17" s="75" t="s">
        <v>142</v>
      </c>
      <c r="CG17" s="73">
        <v>0</v>
      </c>
      <c r="CH17" s="74">
        <v>0</v>
      </c>
      <c r="CI17" s="75" t="s">
        <v>125</v>
      </c>
      <c r="CJ17" s="57">
        <v>0.55948082772175367</v>
      </c>
      <c r="CK17" s="76">
        <v>0.55948082772175367</v>
      </c>
      <c r="CL17" s="76">
        <v>0</v>
      </c>
      <c r="CM17" s="77">
        <v>46022</v>
      </c>
      <c r="CN17" s="43">
        <v>1451</v>
      </c>
    </row>
    <row r="18" spans="1:92" ht="141" thickBot="1" x14ac:dyDescent="0.25">
      <c r="A18" s="36">
        <v>25413</v>
      </c>
      <c r="B18" s="37">
        <v>20</v>
      </c>
      <c r="C18" s="38" t="s">
        <v>395</v>
      </c>
      <c r="D18" s="37">
        <v>2</v>
      </c>
      <c r="E18" s="39" t="s">
        <v>164</v>
      </c>
      <c r="F18" s="37">
        <v>12</v>
      </c>
      <c r="G18" s="39" t="s">
        <v>184</v>
      </c>
      <c r="H18" s="40">
        <v>25413</v>
      </c>
      <c r="I18" s="40" t="s">
        <v>450</v>
      </c>
      <c r="J18" s="39" t="s">
        <v>382</v>
      </c>
      <c r="K18" s="36">
        <v>2541</v>
      </c>
      <c r="L18" s="39" t="s">
        <v>443</v>
      </c>
      <c r="M18" s="41" t="s">
        <v>136</v>
      </c>
      <c r="N18" s="42" t="s">
        <v>117</v>
      </c>
      <c r="O18" s="43">
        <v>3</v>
      </c>
      <c r="P18" s="44">
        <v>600</v>
      </c>
      <c r="Q18" s="45">
        <v>600</v>
      </c>
      <c r="R18" s="45"/>
      <c r="S18" s="46" t="s">
        <v>451</v>
      </c>
      <c r="T18" s="39" t="s">
        <v>118</v>
      </c>
      <c r="U18" s="47">
        <v>13</v>
      </c>
      <c r="V18" s="48" t="s">
        <v>186</v>
      </c>
      <c r="W18" s="48">
        <v>66</v>
      </c>
      <c r="X18" s="41" t="s">
        <v>191</v>
      </c>
      <c r="Y18" s="47">
        <v>92</v>
      </c>
      <c r="Z18" s="48" t="s">
        <v>192</v>
      </c>
      <c r="AA18" s="48"/>
      <c r="AB18" s="48">
        <v>25</v>
      </c>
      <c r="AC18" s="46" t="s">
        <v>193</v>
      </c>
      <c r="AD18" s="47" t="s">
        <v>117</v>
      </c>
      <c r="AE18" s="47" t="s">
        <v>123</v>
      </c>
      <c r="AF18" s="46" t="s">
        <v>124</v>
      </c>
      <c r="AG18" s="49"/>
      <c r="AH18" s="50"/>
      <c r="AI18" s="50"/>
      <c r="AJ18" s="50"/>
      <c r="AK18" s="51">
        <v>150</v>
      </c>
      <c r="AL18" s="45"/>
      <c r="AM18" s="45"/>
      <c r="AN18" s="45"/>
      <c r="AO18" s="52">
        <v>408.97</v>
      </c>
      <c r="AP18" s="52">
        <v>420.88</v>
      </c>
      <c r="AQ18" s="52">
        <v>433.13</v>
      </c>
      <c r="AR18" s="52">
        <v>445.74</v>
      </c>
      <c r="AS18" s="52">
        <v>1708.71</v>
      </c>
      <c r="AT18" s="53">
        <v>1</v>
      </c>
      <c r="AU18" s="54">
        <v>230</v>
      </c>
      <c r="AV18" s="55">
        <v>0.38333333333333336</v>
      </c>
      <c r="AW18" s="54">
        <v>230</v>
      </c>
      <c r="AX18" s="55">
        <v>0.38333333333333336</v>
      </c>
      <c r="AY18" s="56" t="s">
        <v>125</v>
      </c>
      <c r="AZ18" s="56" t="s">
        <v>125</v>
      </c>
      <c r="BA18" s="57">
        <v>0.24549337601342469</v>
      </c>
      <c r="BB18" s="58">
        <v>9.4105794138479471E-2</v>
      </c>
      <c r="BC18" s="58">
        <v>9.4105794138479471E-2</v>
      </c>
      <c r="BD18" s="59"/>
      <c r="BE18" s="60" t="s">
        <v>126</v>
      </c>
      <c r="BF18" s="45">
        <v>150</v>
      </c>
      <c r="BG18" s="45">
        <v>150</v>
      </c>
      <c r="BH18" s="61">
        <v>0</v>
      </c>
      <c r="BI18" s="62">
        <v>230</v>
      </c>
      <c r="BJ18" s="63">
        <v>0</v>
      </c>
      <c r="BK18" s="62">
        <v>230</v>
      </c>
      <c r="BL18" s="63">
        <v>0</v>
      </c>
      <c r="BM18" s="64" t="s">
        <v>159</v>
      </c>
      <c r="BN18" s="65"/>
      <c r="BO18" s="66">
        <v>480</v>
      </c>
      <c r="BP18" s="66">
        <v>480</v>
      </c>
      <c r="BQ18" s="67">
        <v>0</v>
      </c>
      <c r="BR18" s="52">
        <v>480</v>
      </c>
      <c r="BS18" s="67">
        <v>420.88</v>
      </c>
      <c r="BT18" s="68">
        <v>440693494</v>
      </c>
      <c r="BU18" s="67">
        <v>0</v>
      </c>
      <c r="BV18" s="69">
        <v>440693494</v>
      </c>
      <c r="BW18" s="69">
        <v>261648118</v>
      </c>
      <c r="BX18" s="68">
        <v>261648118</v>
      </c>
      <c r="BY18" s="67">
        <v>0</v>
      </c>
      <c r="BZ18" s="70"/>
      <c r="CA18" s="71" t="s">
        <v>130</v>
      </c>
      <c r="CB18" s="71" t="s">
        <v>445</v>
      </c>
      <c r="CC18" s="72" t="s">
        <v>127</v>
      </c>
      <c r="CD18" s="73">
        <v>1.5333333333333334</v>
      </c>
      <c r="CE18" s="74">
        <v>1</v>
      </c>
      <c r="CF18" s="75" t="s">
        <v>142</v>
      </c>
      <c r="CG18" s="73">
        <v>1.5333333333333334</v>
      </c>
      <c r="CH18" s="74">
        <v>1</v>
      </c>
      <c r="CI18" s="75" t="s">
        <v>142</v>
      </c>
      <c r="CJ18" s="57">
        <v>0.24549337601342469</v>
      </c>
      <c r="CK18" s="76">
        <v>0.24549337601342469</v>
      </c>
      <c r="CL18" s="76">
        <v>0.24549337601342469</v>
      </c>
      <c r="CM18" s="77">
        <v>46022</v>
      </c>
      <c r="CN18" s="43">
        <v>1452</v>
      </c>
    </row>
    <row r="19" spans="1:92" ht="294" thickBot="1" x14ac:dyDescent="0.25">
      <c r="A19" s="36">
        <v>23191</v>
      </c>
      <c r="B19" s="37">
        <v>20</v>
      </c>
      <c r="C19" s="38" t="s">
        <v>395</v>
      </c>
      <c r="D19" s="37">
        <v>2</v>
      </c>
      <c r="E19" s="39" t="s">
        <v>164</v>
      </c>
      <c r="F19" s="37">
        <v>13</v>
      </c>
      <c r="G19" s="39" t="s">
        <v>194</v>
      </c>
      <c r="H19" s="40">
        <v>23191</v>
      </c>
      <c r="I19" s="40" t="s">
        <v>452</v>
      </c>
      <c r="J19" s="39" t="s">
        <v>195</v>
      </c>
      <c r="K19" s="36">
        <v>2319</v>
      </c>
      <c r="L19" s="39" t="s">
        <v>453</v>
      </c>
      <c r="M19" s="41" t="s">
        <v>132</v>
      </c>
      <c r="N19" s="42" t="s">
        <v>117</v>
      </c>
      <c r="O19" s="43">
        <v>1</v>
      </c>
      <c r="P19" s="44">
        <v>4</v>
      </c>
      <c r="Q19" s="45">
        <v>4</v>
      </c>
      <c r="R19" s="45"/>
      <c r="S19" s="46" t="s">
        <v>454</v>
      </c>
      <c r="T19" s="39" t="s">
        <v>118</v>
      </c>
      <c r="U19" s="47">
        <v>13</v>
      </c>
      <c r="V19" s="48" t="s">
        <v>186</v>
      </c>
      <c r="W19" s="48">
        <v>21</v>
      </c>
      <c r="X19" s="41" t="s">
        <v>196</v>
      </c>
      <c r="Y19" s="47">
        <v>85</v>
      </c>
      <c r="Z19" s="48" t="s">
        <v>197</v>
      </c>
      <c r="AA19" s="48"/>
      <c r="AB19" s="48">
        <v>30</v>
      </c>
      <c r="AC19" s="46" t="s">
        <v>198</v>
      </c>
      <c r="AD19" s="47" t="s">
        <v>117</v>
      </c>
      <c r="AE19" s="47" t="s">
        <v>123</v>
      </c>
      <c r="AF19" s="46" t="s">
        <v>124</v>
      </c>
      <c r="AG19" s="49"/>
      <c r="AH19" s="50"/>
      <c r="AI19" s="50"/>
      <c r="AJ19" s="50"/>
      <c r="AK19" s="51">
        <v>1</v>
      </c>
      <c r="AL19" s="45"/>
      <c r="AM19" s="45"/>
      <c r="AN19" s="45"/>
      <c r="AO19" s="52">
        <v>201.78</v>
      </c>
      <c r="AP19" s="52">
        <v>207.66</v>
      </c>
      <c r="AQ19" s="52">
        <v>213.7</v>
      </c>
      <c r="AR19" s="52">
        <v>219.92</v>
      </c>
      <c r="AS19" s="52">
        <v>843.07</v>
      </c>
      <c r="AT19" s="53">
        <v>1</v>
      </c>
      <c r="AU19" s="54">
        <v>1</v>
      </c>
      <c r="AV19" s="55">
        <v>0.25</v>
      </c>
      <c r="AW19" s="54">
        <v>0</v>
      </c>
      <c r="AX19" s="55">
        <v>0</v>
      </c>
      <c r="AY19" s="56" t="s">
        <v>125</v>
      </c>
      <c r="AZ19" s="56" t="s">
        <v>125</v>
      </c>
      <c r="BA19" s="57">
        <v>0.25056022159215874</v>
      </c>
      <c r="BB19" s="58">
        <v>6.2640055398039685E-2</v>
      </c>
      <c r="BC19" s="58">
        <v>0</v>
      </c>
      <c r="BD19" s="59"/>
      <c r="BE19" s="60" t="s">
        <v>126</v>
      </c>
      <c r="BF19" s="45">
        <v>1</v>
      </c>
      <c r="BG19" s="45">
        <v>1</v>
      </c>
      <c r="BH19" s="61">
        <v>0</v>
      </c>
      <c r="BI19" s="62">
        <v>1</v>
      </c>
      <c r="BJ19" s="63">
        <v>0</v>
      </c>
      <c r="BK19" s="62">
        <v>0</v>
      </c>
      <c r="BL19" s="63">
        <v>0</v>
      </c>
      <c r="BM19" s="64" t="s">
        <v>129</v>
      </c>
      <c r="BN19" s="65"/>
      <c r="BO19" s="66">
        <v>210</v>
      </c>
      <c r="BP19" s="66">
        <v>210</v>
      </c>
      <c r="BQ19" s="67">
        <v>0</v>
      </c>
      <c r="BR19" s="52">
        <v>210</v>
      </c>
      <c r="BS19" s="67">
        <v>207.66</v>
      </c>
      <c r="BT19" s="68">
        <v>209497346</v>
      </c>
      <c r="BU19" s="67">
        <v>0</v>
      </c>
      <c r="BV19" s="69">
        <v>209497346</v>
      </c>
      <c r="BW19" s="69">
        <v>134476401</v>
      </c>
      <c r="BX19" s="68">
        <v>134476401</v>
      </c>
      <c r="BY19" s="67">
        <v>0</v>
      </c>
      <c r="BZ19" s="70"/>
      <c r="CA19" s="71" t="s">
        <v>130</v>
      </c>
      <c r="CB19" s="71" t="s">
        <v>455</v>
      </c>
      <c r="CC19" s="72" t="s">
        <v>127</v>
      </c>
      <c r="CD19" s="73">
        <v>1</v>
      </c>
      <c r="CE19" s="74">
        <v>1</v>
      </c>
      <c r="CF19" s="75" t="s">
        <v>142</v>
      </c>
      <c r="CG19" s="73">
        <v>0</v>
      </c>
      <c r="CH19" s="74">
        <v>0</v>
      </c>
      <c r="CI19" s="75" t="s">
        <v>125</v>
      </c>
      <c r="CJ19" s="57">
        <v>0.25056022159215874</v>
      </c>
      <c r="CK19" s="76">
        <v>0.25056022159215874</v>
      </c>
      <c r="CL19" s="76">
        <v>0</v>
      </c>
      <c r="CM19" s="77">
        <v>46022</v>
      </c>
      <c r="CN19" s="43">
        <v>1453</v>
      </c>
    </row>
    <row r="20" spans="1:92" ht="239" thickBot="1" x14ac:dyDescent="0.25">
      <c r="A20" s="36">
        <v>23192</v>
      </c>
      <c r="B20" s="37">
        <v>20</v>
      </c>
      <c r="C20" s="38" t="s">
        <v>395</v>
      </c>
      <c r="D20" s="37">
        <v>2</v>
      </c>
      <c r="E20" s="39" t="s">
        <v>164</v>
      </c>
      <c r="F20" s="37">
        <v>13</v>
      </c>
      <c r="G20" s="39" t="s">
        <v>194</v>
      </c>
      <c r="H20" s="40">
        <v>23192</v>
      </c>
      <c r="I20" s="40" t="s">
        <v>456</v>
      </c>
      <c r="J20" s="39" t="s">
        <v>373</v>
      </c>
      <c r="K20" s="36">
        <v>2319</v>
      </c>
      <c r="L20" s="39" t="s">
        <v>453</v>
      </c>
      <c r="M20" s="41" t="s">
        <v>128</v>
      </c>
      <c r="N20" s="42" t="s">
        <v>117</v>
      </c>
      <c r="O20" s="43">
        <v>2</v>
      </c>
      <c r="P20" s="44">
        <v>8</v>
      </c>
      <c r="Q20" s="45">
        <v>8</v>
      </c>
      <c r="R20" s="45"/>
      <c r="S20" s="46" t="s">
        <v>457</v>
      </c>
      <c r="T20" s="39" t="s">
        <v>118</v>
      </c>
      <c r="U20" s="47">
        <v>13</v>
      </c>
      <c r="V20" s="48" t="s">
        <v>186</v>
      </c>
      <c r="W20" s="48">
        <v>21</v>
      </c>
      <c r="X20" s="41" t="s">
        <v>196</v>
      </c>
      <c r="Y20" s="47">
        <v>85</v>
      </c>
      <c r="Z20" s="48" t="s">
        <v>197</v>
      </c>
      <c r="AA20" s="48"/>
      <c r="AB20" s="48">
        <v>32</v>
      </c>
      <c r="AC20" s="46" t="s">
        <v>199</v>
      </c>
      <c r="AD20" s="47" t="s">
        <v>117</v>
      </c>
      <c r="AE20" s="47" t="s">
        <v>123</v>
      </c>
      <c r="AF20" s="46" t="s">
        <v>124</v>
      </c>
      <c r="AG20" s="49"/>
      <c r="AH20" s="50"/>
      <c r="AI20" s="50"/>
      <c r="AJ20" s="50"/>
      <c r="AK20" s="51">
        <v>2</v>
      </c>
      <c r="AL20" s="45"/>
      <c r="AM20" s="45"/>
      <c r="AN20" s="45"/>
      <c r="AO20" s="52">
        <v>201.18</v>
      </c>
      <c r="AP20" s="52">
        <v>207.04</v>
      </c>
      <c r="AQ20" s="52">
        <v>213.07</v>
      </c>
      <c r="AR20" s="52">
        <v>219.27</v>
      </c>
      <c r="AS20" s="52">
        <v>840.56</v>
      </c>
      <c r="AT20" s="53">
        <v>1</v>
      </c>
      <c r="AU20" s="54">
        <v>2</v>
      </c>
      <c r="AV20" s="55">
        <v>0.25</v>
      </c>
      <c r="AW20" s="54">
        <v>0</v>
      </c>
      <c r="AX20" s="55">
        <v>0</v>
      </c>
      <c r="AY20" s="56" t="s">
        <v>125</v>
      </c>
      <c r="AZ20" s="56" t="s">
        <v>125</v>
      </c>
      <c r="BA20" s="57">
        <v>0.2498142501352259</v>
      </c>
      <c r="BB20" s="58">
        <v>6.2453562533806475E-2</v>
      </c>
      <c r="BC20" s="58">
        <v>0</v>
      </c>
      <c r="BD20" s="59"/>
      <c r="BE20" s="60" t="s">
        <v>126</v>
      </c>
      <c r="BF20" s="45">
        <v>2</v>
      </c>
      <c r="BG20" s="45">
        <v>2</v>
      </c>
      <c r="BH20" s="61">
        <v>0</v>
      </c>
      <c r="BI20" s="62">
        <v>2</v>
      </c>
      <c r="BJ20" s="63">
        <v>0</v>
      </c>
      <c r="BK20" s="62">
        <v>0</v>
      </c>
      <c r="BL20" s="63">
        <v>0</v>
      </c>
      <c r="BM20" s="64" t="s">
        <v>129</v>
      </c>
      <c r="BN20" s="65"/>
      <c r="BO20" s="66">
        <v>210</v>
      </c>
      <c r="BP20" s="66">
        <v>210</v>
      </c>
      <c r="BQ20" s="67">
        <v>0</v>
      </c>
      <c r="BR20" s="52">
        <v>210</v>
      </c>
      <c r="BS20" s="67">
        <v>207.04</v>
      </c>
      <c r="BT20" s="68">
        <v>127498560</v>
      </c>
      <c r="BU20" s="67">
        <v>0</v>
      </c>
      <c r="BV20" s="69">
        <v>127498560</v>
      </c>
      <c r="BW20" s="69">
        <v>38468338</v>
      </c>
      <c r="BX20" s="68">
        <v>38468338</v>
      </c>
      <c r="BY20" s="67">
        <v>0</v>
      </c>
      <c r="BZ20" s="70"/>
      <c r="CA20" s="71" t="s">
        <v>130</v>
      </c>
      <c r="CB20" s="71" t="s">
        <v>458</v>
      </c>
      <c r="CC20" s="72" t="s">
        <v>127</v>
      </c>
      <c r="CD20" s="73">
        <v>1</v>
      </c>
      <c r="CE20" s="74">
        <v>1</v>
      </c>
      <c r="CF20" s="75" t="s">
        <v>142</v>
      </c>
      <c r="CG20" s="73">
        <v>0</v>
      </c>
      <c r="CH20" s="74">
        <v>0</v>
      </c>
      <c r="CI20" s="75" t="s">
        <v>125</v>
      </c>
      <c r="CJ20" s="57">
        <v>0.2498142501352259</v>
      </c>
      <c r="CK20" s="76">
        <v>0.2498142501352259</v>
      </c>
      <c r="CL20" s="76">
        <v>0</v>
      </c>
      <c r="CM20" s="77">
        <v>46022</v>
      </c>
      <c r="CN20" s="43">
        <v>1454</v>
      </c>
    </row>
    <row r="21" spans="1:92" ht="211" thickBot="1" x14ac:dyDescent="0.25">
      <c r="A21" s="36">
        <v>23193</v>
      </c>
      <c r="B21" s="37">
        <v>20</v>
      </c>
      <c r="C21" s="38" t="s">
        <v>395</v>
      </c>
      <c r="D21" s="37">
        <v>2</v>
      </c>
      <c r="E21" s="39" t="s">
        <v>164</v>
      </c>
      <c r="F21" s="37">
        <v>13</v>
      </c>
      <c r="G21" s="39" t="s">
        <v>194</v>
      </c>
      <c r="H21" s="40">
        <v>23193</v>
      </c>
      <c r="I21" s="40" t="s">
        <v>459</v>
      </c>
      <c r="J21" s="39" t="s">
        <v>200</v>
      </c>
      <c r="K21" s="36">
        <v>2319</v>
      </c>
      <c r="L21" s="39" t="s">
        <v>453</v>
      </c>
      <c r="M21" s="41" t="s">
        <v>201</v>
      </c>
      <c r="N21" s="42" t="s">
        <v>117</v>
      </c>
      <c r="O21" s="43">
        <v>3</v>
      </c>
      <c r="P21" s="44">
        <v>4</v>
      </c>
      <c r="Q21" s="45">
        <v>4</v>
      </c>
      <c r="R21" s="45"/>
      <c r="S21" s="46" t="s">
        <v>394</v>
      </c>
      <c r="T21" s="39" t="s">
        <v>118</v>
      </c>
      <c r="U21" s="47">
        <v>13</v>
      </c>
      <c r="V21" s="48" t="s">
        <v>186</v>
      </c>
      <c r="W21" s="48">
        <v>21</v>
      </c>
      <c r="X21" s="41" t="s">
        <v>196</v>
      </c>
      <c r="Y21" s="47">
        <v>85</v>
      </c>
      <c r="Z21" s="48" t="s">
        <v>197</v>
      </c>
      <c r="AA21" s="48"/>
      <c r="AB21" s="48">
        <v>31</v>
      </c>
      <c r="AC21" s="46" t="s">
        <v>202</v>
      </c>
      <c r="AD21" s="47" t="s">
        <v>117</v>
      </c>
      <c r="AE21" s="47" t="s">
        <v>123</v>
      </c>
      <c r="AF21" s="46" t="s">
        <v>124</v>
      </c>
      <c r="AG21" s="49"/>
      <c r="AH21" s="50"/>
      <c r="AI21" s="50"/>
      <c r="AJ21" s="50"/>
      <c r="AK21" s="51">
        <v>1</v>
      </c>
      <c r="AL21" s="45"/>
      <c r="AM21" s="45"/>
      <c r="AN21" s="45"/>
      <c r="AO21" s="52">
        <v>402.37</v>
      </c>
      <c r="AP21" s="52">
        <v>414.08</v>
      </c>
      <c r="AQ21" s="52">
        <v>426.13</v>
      </c>
      <c r="AR21" s="52">
        <v>438.54</v>
      </c>
      <c r="AS21" s="52">
        <v>1681.11</v>
      </c>
      <c r="AT21" s="53">
        <v>1</v>
      </c>
      <c r="AU21" s="54">
        <v>1</v>
      </c>
      <c r="AV21" s="55">
        <v>0.25</v>
      </c>
      <c r="AW21" s="54">
        <v>0</v>
      </c>
      <c r="AX21" s="55">
        <v>0</v>
      </c>
      <c r="AY21" s="56" t="s">
        <v>125</v>
      </c>
      <c r="AZ21" s="56" t="s">
        <v>125</v>
      </c>
      <c r="BA21" s="57">
        <v>0.49962552827261542</v>
      </c>
      <c r="BB21" s="58">
        <v>0.12490638206815385</v>
      </c>
      <c r="BC21" s="58">
        <v>0</v>
      </c>
      <c r="BD21" s="59"/>
      <c r="BE21" s="60" t="s">
        <v>126</v>
      </c>
      <c r="BF21" s="45">
        <v>1</v>
      </c>
      <c r="BG21" s="45">
        <v>1</v>
      </c>
      <c r="BH21" s="61">
        <v>0</v>
      </c>
      <c r="BI21" s="62">
        <v>1</v>
      </c>
      <c r="BJ21" s="63">
        <v>0</v>
      </c>
      <c r="BK21" s="62">
        <v>0</v>
      </c>
      <c r="BL21" s="63">
        <v>0</v>
      </c>
      <c r="BM21" s="64" t="s">
        <v>129</v>
      </c>
      <c r="BN21" s="65"/>
      <c r="BO21" s="66">
        <v>470</v>
      </c>
      <c r="BP21" s="66">
        <v>470</v>
      </c>
      <c r="BQ21" s="67">
        <v>0</v>
      </c>
      <c r="BR21" s="52">
        <v>470</v>
      </c>
      <c r="BS21" s="67">
        <v>414.08</v>
      </c>
      <c r="BT21" s="68">
        <v>323539491</v>
      </c>
      <c r="BU21" s="67">
        <v>0</v>
      </c>
      <c r="BV21" s="69">
        <v>323539491</v>
      </c>
      <c r="BW21" s="69">
        <v>201688290</v>
      </c>
      <c r="BX21" s="68">
        <v>201688290</v>
      </c>
      <c r="BY21" s="67">
        <v>0</v>
      </c>
      <c r="BZ21" s="70"/>
      <c r="CA21" s="71" t="s">
        <v>130</v>
      </c>
      <c r="CB21" s="71" t="s">
        <v>460</v>
      </c>
      <c r="CC21" s="72" t="s">
        <v>127</v>
      </c>
      <c r="CD21" s="73">
        <v>1</v>
      </c>
      <c r="CE21" s="74">
        <v>1</v>
      </c>
      <c r="CF21" s="75" t="s">
        <v>142</v>
      </c>
      <c r="CG21" s="73">
        <v>0</v>
      </c>
      <c r="CH21" s="74">
        <v>0</v>
      </c>
      <c r="CI21" s="75" t="s">
        <v>125</v>
      </c>
      <c r="CJ21" s="57">
        <v>0.49962552827261542</v>
      </c>
      <c r="CK21" s="76">
        <v>0.49962552827261542</v>
      </c>
      <c r="CL21" s="76">
        <v>0</v>
      </c>
      <c r="CM21" s="77">
        <v>46022</v>
      </c>
      <c r="CN21" s="43">
        <v>1455</v>
      </c>
    </row>
    <row r="22" spans="1:92" ht="141" thickBot="1" x14ac:dyDescent="0.25">
      <c r="A22" s="36">
        <v>23881</v>
      </c>
      <c r="B22" s="37">
        <v>20</v>
      </c>
      <c r="C22" s="38" t="s">
        <v>395</v>
      </c>
      <c r="D22" s="37">
        <v>2</v>
      </c>
      <c r="E22" s="39" t="s">
        <v>164</v>
      </c>
      <c r="F22" s="37">
        <v>14</v>
      </c>
      <c r="G22" s="39" t="s">
        <v>203</v>
      </c>
      <c r="H22" s="40">
        <v>23881</v>
      </c>
      <c r="I22" s="40" t="s">
        <v>461</v>
      </c>
      <c r="J22" s="39" t="s">
        <v>462</v>
      </c>
      <c r="K22" s="36">
        <v>2388</v>
      </c>
      <c r="L22" s="39" t="s">
        <v>463</v>
      </c>
      <c r="M22" s="41" t="s">
        <v>204</v>
      </c>
      <c r="N22" s="42" t="s">
        <v>117</v>
      </c>
      <c r="O22" s="43">
        <v>1</v>
      </c>
      <c r="P22" s="44">
        <v>1200</v>
      </c>
      <c r="Q22" s="45">
        <v>1200</v>
      </c>
      <c r="R22" s="45"/>
      <c r="S22" s="46" t="s">
        <v>464</v>
      </c>
      <c r="T22" s="39" t="s">
        <v>118</v>
      </c>
      <c r="U22" s="47">
        <v>3</v>
      </c>
      <c r="V22" s="48" t="s">
        <v>205</v>
      </c>
      <c r="W22" s="48">
        <v>24</v>
      </c>
      <c r="X22" s="41" t="s">
        <v>206</v>
      </c>
      <c r="Y22" s="47">
        <v>93</v>
      </c>
      <c r="Z22" s="48" t="s">
        <v>207</v>
      </c>
      <c r="AA22" s="48"/>
      <c r="AB22" s="48">
        <v>35</v>
      </c>
      <c r="AC22" s="46" t="s">
        <v>208</v>
      </c>
      <c r="AD22" s="47" t="s">
        <v>117</v>
      </c>
      <c r="AE22" s="47" t="s">
        <v>123</v>
      </c>
      <c r="AF22" s="46" t="s">
        <v>124</v>
      </c>
      <c r="AG22" s="49"/>
      <c r="AH22" s="50"/>
      <c r="AI22" s="50"/>
      <c r="AJ22" s="50"/>
      <c r="AK22" s="51">
        <v>300</v>
      </c>
      <c r="AL22" s="45"/>
      <c r="AM22" s="45"/>
      <c r="AN22" s="45"/>
      <c r="AO22" s="52">
        <v>670.21</v>
      </c>
      <c r="AP22" s="52">
        <v>689.72</v>
      </c>
      <c r="AQ22" s="52">
        <v>709.79</v>
      </c>
      <c r="AR22" s="52">
        <v>730.46</v>
      </c>
      <c r="AS22" s="52">
        <v>2800.18</v>
      </c>
      <c r="AT22" s="53">
        <v>1</v>
      </c>
      <c r="AU22" s="54">
        <v>300</v>
      </c>
      <c r="AV22" s="55">
        <v>0.25</v>
      </c>
      <c r="AW22" s="54">
        <v>300</v>
      </c>
      <c r="AX22" s="55">
        <v>0.25</v>
      </c>
      <c r="AY22" s="56" t="s">
        <v>125</v>
      </c>
      <c r="AZ22" s="56" t="s">
        <v>125</v>
      </c>
      <c r="BA22" s="57">
        <v>0.15407182917173559</v>
      </c>
      <c r="BB22" s="58">
        <v>3.8517957292933898E-2</v>
      </c>
      <c r="BC22" s="58">
        <v>3.8517957292933898E-2</v>
      </c>
      <c r="BD22" s="59"/>
      <c r="BE22" s="60" t="s">
        <v>126</v>
      </c>
      <c r="BF22" s="45">
        <v>300</v>
      </c>
      <c r="BG22" s="45">
        <v>300</v>
      </c>
      <c r="BH22" s="61">
        <v>0</v>
      </c>
      <c r="BI22" s="62">
        <v>300</v>
      </c>
      <c r="BJ22" s="63">
        <v>0</v>
      </c>
      <c r="BK22" s="62">
        <v>300</v>
      </c>
      <c r="BL22" s="63">
        <v>0</v>
      </c>
      <c r="BM22" s="64" t="s">
        <v>159</v>
      </c>
      <c r="BN22" s="65"/>
      <c r="BO22" s="66">
        <v>1000</v>
      </c>
      <c r="BP22" s="66">
        <v>1000</v>
      </c>
      <c r="BQ22" s="67">
        <v>0</v>
      </c>
      <c r="BR22" s="52">
        <v>1000</v>
      </c>
      <c r="BS22" s="67">
        <v>689.72</v>
      </c>
      <c r="BT22" s="68">
        <v>909199367</v>
      </c>
      <c r="BU22" s="67">
        <v>0</v>
      </c>
      <c r="BV22" s="69">
        <v>909199367</v>
      </c>
      <c r="BW22" s="69">
        <v>251113567</v>
      </c>
      <c r="BX22" s="68">
        <v>251113567</v>
      </c>
      <c r="BY22" s="67">
        <v>0</v>
      </c>
      <c r="BZ22" s="70"/>
      <c r="CA22" s="71" t="s">
        <v>130</v>
      </c>
      <c r="CB22" s="71" t="s">
        <v>400</v>
      </c>
      <c r="CC22" s="72" t="s">
        <v>127</v>
      </c>
      <c r="CD22" s="73">
        <v>1</v>
      </c>
      <c r="CE22" s="74">
        <v>1</v>
      </c>
      <c r="CF22" s="75" t="s">
        <v>142</v>
      </c>
      <c r="CG22" s="73">
        <v>1</v>
      </c>
      <c r="CH22" s="74">
        <v>1</v>
      </c>
      <c r="CI22" s="75" t="s">
        <v>142</v>
      </c>
      <c r="CJ22" s="57">
        <v>0.15407182917173559</v>
      </c>
      <c r="CK22" s="76">
        <v>0.15407182917173559</v>
      </c>
      <c r="CL22" s="76">
        <v>0.15407182917173559</v>
      </c>
      <c r="CM22" s="77">
        <v>46022</v>
      </c>
      <c r="CN22" s="43">
        <v>1456</v>
      </c>
    </row>
    <row r="23" spans="1:92" ht="85" thickBot="1" x14ac:dyDescent="0.25">
      <c r="A23" s="36">
        <v>23882</v>
      </c>
      <c r="B23" s="37">
        <v>20</v>
      </c>
      <c r="C23" s="38" t="s">
        <v>395</v>
      </c>
      <c r="D23" s="37">
        <v>2</v>
      </c>
      <c r="E23" s="39" t="s">
        <v>164</v>
      </c>
      <c r="F23" s="37">
        <v>14</v>
      </c>
      <c r="G23" s="39" t="s">
        <v>203</v>
      </c>
      <c r="H23" s="40">
        <v>23882</v>
      </c>
      <c r="I23" s="40" t="s">
        <v>465</v>
      </c>
      <c r="J23" s="39" t="s">
        <v>466</v>
      </c>
      <c r="K23" s="36">
        <v>2388</v>
      </c>
      <c r="L23" s="39" t="s">
        <v>463</v>
      </c>
      <c r="M23" s="41" t="s">
        <v>143</v>
      </c>
      <c r="N23" s="42" t="s">
        <v>117</v>
      </c>
      <c r="O23" s="43">
        <v>2</v>
      </c>
      <c r="P23" s="44">
        <v>1000</v>
      </c>
      <c r="Q23" s="45">
        <v>1000</v>
      </c>
      <c r="R23" s="45"/>
      <c r="S23" s="46" t="s">
        <v>467</v>
      </c>
      <c r="T23" s="39" t="s">
        <v>118</v>
      </c>
      <c r="U23" s="47">
        <v>3</v>
      </c>
      <c r="V23" s="48" t="s">
        <v>205</v>
      </c>
      <c r="W23" s="48">
        <v>24</v>
      </c>
      <c r="X23" s="41" t="s">
        <v>206</v>
      </c>
      <c r="Y23" s="47">
        <v>93</v>
      </c>
      <c r="Z23" s="48" t="s">
        <v>207</v>
      </c>
      <c r="AA23" s="48"/>
      <c r="AB23" s="48">
        <v>37</v>
      </c>
      <c r="AC23" s="46" t="s">
        <v>213</v>
      </c>
      <c r="AD23" s="47" t="s">
        <v>117</v>
      </c>
      <c r="AE23" s="47" t="s">
        <v>123</v>
      </c>
      <c r="AF23" s="46" t="s">
        <v>124</v>
      </c>
      <c r="AG23" s="49"/>
      <c r="AH23" s="50"/>
      <c r="AI23" s="50"/>
      <c r="AJ23" s="50"/>
      <c r="AK23" s="51">
        <v>250</v>
      </c>
      <c r="AL23" s="45"/>
      <c r="AM23" s="45"/>
      <c r="AN23" s="45"/>
      <c r="AO23" s="52">
        <v>289.45999999999998</v>
      </c>
      <c r="AP23" s="52">
        <v>297.89</v>
      </c>
      <c r="AQ23" s="52">
        <v>306.56</v>
      </c>
      <c r="AR23" s="52">
        <v>315.49</v>
      </c>
      <c r="AS23" s="52">
        <v>1209.4000000000001</v>
      </c>
      <c r="AT23" s="53">
        <v>1</v>
      </c>
      <c r="AU23" s="54">
        <v>250</v>
      </c>
      <c r="AV23" s="55">
        <v>0.25</v>
      </c>
      <c r="AW23" s="54">
        <v>0</v>
      </c>
      <c r="AX23" s="55">
        <v>0</v>
      </c>
      <c r="AY23" s="56" t="s">
        <v>125</v>
      </c>
      <c r="AZ23" s="56" t="s">
        <v>125</v>
      </c>
      <c r="BA23" s="57">
        <v>6.6543747259210848E-2</v>
      </c>
      <c r="BB23" s="58">
        <v>1.6635936814802712E-2</v>
      </c>
      <c r="BC23" s="58">
        <v>0</v>
      </c>
      <c r="BD23" s="59"/>
      <c r="BE23" s="60" t="s">
        <v>126</v>
      </c>
      <c r="BF23" s="45">
        <v>250</v>
      </c>
      <c r="BG23" s="45">
        <v>250</v>
      </c>
      <c r="BH23" s="61">
        <v>0</v>
      </c>
      <c r="BI23" s="62">
        <v>250</v>
      </c>
      <c r="BJ23" s="63">
        <v>0</v>
      </c>
      <c r="BK23" s="62">
        <v>0</v>
      </c>
      <c r="BL23" s="63">
        <v>0</v>
      </c>
      <c r="BM23" s="64" t="s">
        <v>129</v>
      </c>
      <c r="BN23" s="65"/>
      <c r="BO23" s="66">
        <v>300</v>
      </c>
      <c r="BP23" s="66">
        <v>300</v>
      </c>
      <c r="BQ23" s="67">
        <v>0</v>
      </c>
      <c r="BR23" s="52">
        <v>300</v>
      </c>
      <c r="BS23" s="67">
        <v>297.89</v>
      </c>
      <c r="BT23" s="68">
        <v>299995716</v>
      </c>
      <c r="BU23" s="67">
        <v>0</v>
      </c>
      <c r="BV23" s="69">
        <v>299995716</v>
      </c>
      <c r="BW23" s="69">
        <v>0</v>
      </c>
      <c r="BX23" s="68">
        <v>0</v>
      </c>
      <c r="BY23" s="67">
        <v>0</v>
      </c>
      <c r="BZ23" s="70"/>
      <c r="CA23" s="71" t="s">
        <v>130</v>
      </c>
      <c r="CB23" s="71" t="s">
        <v>468</v>
      </c>
      <c r="CC23" s="72" t="s">
        <v>127</v>
      </c>
      <c r="CD23" s="73">
        <v>1</v>
      </c>
      <c r="CE23" s="74">
        <v>1</v>
      </c>
      <c r="CF23" s="75" t="s">
        <v>142</v>
      </c>
      <c r="CG23" s="73">
        <v>0</v>
      </c>
      <c r="CH23" s="74">
        <v>0</v>
      </c>
      <c r="CI23" s="75" t="s">
        <v>125</v>
      </c>
      <c r="CJ23" s="57">
        <v>6.6543747259210848E-2</v>
      </c>
      <c r="CK23" s="76">
        <v>6.6543747259210848E-2</v>
      </c>
      <c r="CL23" s="76">
        <v>0</v>
      </c>
      <c r="CM23" s="77">
        <v>46022</v>
      </c>
      <c r="CN23" s="43">
        <v>1457</v>
      </c>
    </row>
    <row r="24" spans="1:92" ht="141" thickBot="1" x14ac:dyDescent="0.25">
      <c r="A24" s="36">
        <v>23883</v>
      </c>
      <c r="B24" s="37">
        <v>20</v>
      </c>
      <c r="C24" s="38" t="s">
        <v>395</v>
      </c>
      <c r="D24" s="37">
        <v>2</v>
      </c>
      <c r="E24" s="39" t="s">
        <v>164</v>
      </c>
      <c r="F24" s="37">
        <v>14</v>
      </c>
      <c r="G24" s="39" t="s">
        <v>203</v>
      </c>
      <c r="H24" s="40">
        <v>23883</v>
      </c>
      <c r="I24" s="40" t="s">
        <v>469</v>
      </c>
      <c r="J24" s="39" t="s">
        <v>470</v>
      </c>
      <c r="K24" s="36">
        <v>2388</v>
      </c>
      <c r="L24" s="39" t="s">
        <v>463</v>
      </c>
      <c r="M24" s="41" t="s">
        <v>211</v>
      </c>
      <c r="N24" s="42" t="s">
        <v>117</v>
      </c>
      <c r="O24" s="43">
        <v>3</v>
      </c>
      <c r="P24" s="44">
        <v>1000</v>
      </c>
      <c r="Q24" s="45">
        <v>1000</v>
      </c>
      <c r="R24" s="45"/>
      <c r="S24" s="46" t="s">
        <v>471</v>
      </c>
      <c r="T24" s="39" t="s">
        <v>118</v>
      </c>
      <c r="U24" s="47">
        <v>3</v>
      </c>
      <c r="V24" s="48" t="s">
        <v>205</v>
      </c>
      <c r="W24" s="48">
        <v>24</v>
      </c>
      <c r="X24" s="41" t="s">
        <v>206</v>
      </c>
      <c r="Y24" s="47">
        <v>93</v>
      </c>
      <c r="Z24" s="48" t="s">
        <v>207</v>
      </c>
      <c r="AA24" s="48"/>
      <c r="AB24" s="48">
        <v>36</v>
      </c>
      <c r="AC24" s="46" t="s">
        <v>212</v>
      </c>
      <c r="AD24" s="47" t="s">
        <v>117</v>
      </c>
      <c r="AE24" s="47" t="s">
        <v>123</v>
      </c>
      <c r="AF24" s="46" t="s">
        <v>124</v>
      </c>
      <c r="AG24" s="49"/>
      <c r="AH24" s="50"/>
      <c r="AI24" s="50"/>
      <c r="AJ24" s="50"/>
      <c r="AK24" s="51">
        <v>250</v>
      </c>
      <c r="AL24" s="45"/>
      <c r="AM24" s="45"/>
      <c r="AN24" s="45"/>
      <c r="AO24" s="52">
        <v>586.42999999999995</v>
      </c>
      <c r="AP24" s="52">
        <v>603.5</v>
      </c>
      <c r="AQ24" s="52">
        <v>621.07000000000005</v>
      </c>
      <c r="AR24" s="52">
        <v>639.15</v>
      </c>
      <c r="AS24" s="52">
        <v>2450.16</v>
      </c>
      <c r="AT24" s="53">
        <v>1</v>
      </c>
      <c r="AU24" s="54">
        <v>250</v>
      </c>
      <c r="AV24" s="55">
        <v>0.25</v>
      </c>
      <c r="AW24" s="54">
        <v>250</v>
      </c>
      <c r="AX24" s="55">
        <v>0.25</v>
      </c>
      <c r="AY24" s="56" t="s">
        <v>125</v>
      </c>
      <c r="AZ24" s="56" t="s">
        <v>125</v>
      </c>
      <c r="BA24" s="57">
        <v>0.13481298808055897</v>
      </c>
      <c r="BB24" s="58">
        <v>3.3703247020139743E-2</v>
      </c>
      <c r="BC24" s="58">
        <v>3.3703247020139743E-2</v>
      </c>
      <c r="BD24" s="59"/>
      <c r="BE24" s="60" t="s">
        <v>126</v>
      </c>
      <c r="BF24" s="45">
        <v>250</v>
      </c>
      <c r="BG24" s="45">
        <v>250</v>
      </c>
      <c r="BH24" s="61">
        <v>0</v>
      </c>
      <c r="BI24" s="62">
        <v>250</v>
      </c>
      <c r="BJ24" s="63">
        <v>0</v>
      </c>
      <c r="BK24" s="62">
        <v>250</v>
      </c>
      <c r="BL24" s="63">
        <v>0</v>
      </c>
      <c r="BM24" s="64" t="s">
        <v>159</v>
      </c>
      <c r="BN24" s="65"/>
      <c r="BO24" s="66">
        <v>800</v>
      </c>
      <c r="BP24" s="66">
        <v>800</v>
      </c>
      <c r="BQ24" s="67">
        <v>0</v>
      </c>
      <c r="BR24" s="52">
        <v>800</v>
      </c>
      <c r="BS24" s="67">
        <v>603.5</v>
      </c>
      <c r="BT24" s="68">
        <v>765216660</v>
      </c>
      <c r="BU24" s="67">
        <v>0</v>
      </c>
      <c r="BV24" s="69">
        <v>765216660</v>
      </c>
      <c r="BW24" s="69">
        <v>658939612</v>
      </c>
      <c r="BX24" s="68">
        <v>658939612</v>
      </c>
      <c r="BY24" s="67">
        <v>0</v>
      </c>
      <c r="BZ24" s="70"/>
      <c r="CA24" s="71" t="s">
        <v>130</v>
      </c>
      <c r="CB24" s="71" t="s">
        <v>400</v>
      </c>
      <c r="CC24" s="72" t="s">
        <v>127</v>
      </c>
      <c r="CD24" s="73">
        <v>1</v>
      </c>
      <c r="CE24" s="74">
        <v>1</v>
      </c>
      <c r="CF24" s="75" t="s">
        <v>142</v>
      </c>
      <c r="CG24" s="73">
        <v>1</v>
      </c>
      <c r="CH24" s="74">
        <v>1</v>
      </c>
      <c r="CI24" s="75" t="s">
        <v>142</v>
      </c>
      <c r="CJ24" s="57">
        <v>0.13481298808055897</v>
      </c>
      <c r="CK24" s="76">
        <v>0.13481298808055897</v>
      </c>
      <c r="CL24" s="76">
        <v>0.13481298808055897</v>
      </c>
      <c r="CM24" s="77">
        <v>46022</v>
      </c>
      <c r="CN24" s="43">
        <v>1458</v>
      </c>
    </row>
    <row r="25" spans="1:92" ht="169" thickBot="1" x14ac:dyDescent="0.25">
      <c r="A25" s="36">
        <v>23884</v>
      </c>
      <c r="B25" s="37">
        <v>20</v>
      </c>
      <c r="C25" s="38" t="s">
        <v>395</v>
      </c>
      <c r="D25" s="37">
        <v>2</v>
      </c>
      <c r="E25" s="39" t="s">
        <v>164</v>
      </c>
      <c r="F25" s="37">
        <v>14</v>
      </c>
      <c r="G25" s="39" t="s">
        <v>203</v>
      </c>
      <c r="H25" s="40">
        <v>23884</v>
      </c>
      <c r="I25" s="40" t="s">
        <v>472</v>
      </c>
      <c r="J25" s="39" t="s">
        <v>381</v>
      </c>
      <c r="K25" s="36">
        <v>2388</v>
      </c>
      <c r="L25" s="39" t="s">
        <v>463</v>
      </c>
      <c r="M25" s="41" t="s">
        <v>209</v>
      </c>
      <c r="N25" s="42" t="s">
        <v>117</v>
      </c>
      <c r="O25" s="43">
        <v>4</v>
      </c>
      <c r="P25" s="44">
        <v>40</v>
      </c>
      <c r="Q25" s="45">
        <v>40</v>
      </c>
      <c r="R25" s="45"/>
      <c r="S25" s="46" t="s">
        <v>473</v>
      </c>
      <c r="T25" s="39" t="s">
        <v>118</v>
      </c>
      <c r="U25" s="47">
        <v>3</v>
      </c>
      <c r="V25" s="48" t="s">
        <v>205</v>
      </c>
      <c r="W25" s="48">
        <v>24</v>
      </c>
      <c r="X25" s="41" t="s">
        <v>206</v>
      </c>
      <c r="Y25" s="47">
        <v>93</v>
      </c>
      <c r="Z25" s="48" t="s">
        <v>207</v>
      </c>
      <c r="AA25" s="48"/>
      <c r="AB25" s="48">
        <v>34</v>
      </c>
      <c r="AC25" s="46" t="s">
        <v>210</v>
      </c>
      <c r="AD25" s="47" t="s">
        <v>117</v>
      </c>
      <c r="AE25" s="47" t="s">
        <v>123</v>
      </c>
      <c r="AF25" s="46" t="s">
        <v>124</v>
      </c>
      <c r="AG25" s="49"/>
      <c r="AH25" s="50"/>
      <c r="AI25" s="50"/>
      <c r="AJ25" s="50"/>
      <c r="AK25" s="51">
        <v>10</v>
      </c>
      <c r="AL25" s="45"/>
      <c r="AM25" s="45"/>
      <c r="AN25" s="45"/>
      <c r="AO25" s="52">
        <v>131.22</v>
      </c>
      <c r="AP25" s="52">
        <v>135.04</v>
      </c>
      <c r="AQ25" s="52">
        <v>138.97</v>
      </c>
      <c r="AR25" s="52">
        <v>143.02000000000001</v>
      </c>
      <c r="AS25" s="52">
        <v>548.24</v>
      </c>
      <c r="AT25" s="53">
        <v>1</v>
      </c>
      <c r="AU25" s="54">
        <v>10</v>
      </c>
      <c r="AV25" s="55">
        <v>0.25</v>
      </c>
      <c r="AW25" s="54">
        <v>0</v>
      </c>
      <c r="AX25" s="55">
        <v>0</v>
      </c>
      <c r="AY25" s="56" t="s">
        <v>125</v>
      </c>
      <c r="AZ25" s="56" t="s">
        <v>125</v>
      </c>
      <c r="BA25" s="57">
        <v>3.0165324952364608E-2</v>
      </c>
      <c r="BB25" s="58">
        <v>7.5413312380911519E-3</v>
      </c>
      <c r="BC25" s="58">
        <v>0</v>
      </c>
      <c r="BD25" s="59"/>
      <c r="BE25" s="60" t="s">
        <v>126</v>
      </c>
      <c r="BF25" s="45">
        <v>10</v>
      </c>
      <c r="BG25" s="45">
        <v>10</v>
      </c>
      <c r="BH25" s="61">
        <v>0</v>
      </c>
      <c r="BI25" s="62">
        <v>10</v>
      </c>
      <c r="BJ25" s="63">
        <v>0</v>
      </c>
      <c r="BK25" s="62">
        <v>0</v>
      </c>
      <c r="BL25" s="63">
        <v>0</v>
      </c>
      <c r="BM25" s="64" t="s">
        <v>129</v>
      </c>
      <c r="BN25" s="65"/>
      <c r="BO25" s="66">
        <v>132</v>
      </c>
      <c r="BP25" s="66">
        <v>132</v>
      </c>
      <c r="BQ25" s="67">
        <v>0</v>
      </c>
      <c r="BR25" s="52">
        <v>132</v>
      </c>
      <c r="BS25" s="67">
        <v>135.04</v>
      </c>
      <c r="BT25" s="68">
        <v>132000000</v>
      </c>
      <c r="BU25" s="67">
        <v>0</v>
      </c>
      <c r="BV25" s="69">
        <v>132000000</v>
      </c>
      <c r="BW25" s="69">
        <v>0</v>
      </c>
      <c r="BX25" s="68">
        <v>0</v>
      </c>
      <c r="BY25" s="67">
        <v>0</v>
      </c>
      <c r="BZ25" s="70"/>
      <c r="CA25" s="71" t="s">
        <v>130</v>
      </c>
      <c r="CB25" s="71" t="s">
        <v>474</v>
      </c>
      <c r="CC25" s="72" t="s">
        <v>127</v>
      </c>
      <c r="CD25" s="73">
        <v>1</v>
      </c>
      <c r="CE25" s="74">
        <v>1</v>
      </c>
      <c r="CF25" s="75" t="s">
        <v>142</v>
      </c>
      <c r="CG25" s="73">
        <v>0</v>
      </c>
      <c r="CH25" s="74">
        <v>0</v>
      </c>
      <c r="CI25" s="75" t="s">
        <v>125</v>
      </c>
      <c r="CJ25" s="57">
        <v>3.0165324952364608E-2</v>
      </c>
      <c r="CK25" s="76">
        <v>3.0165324952364608E-2</v>
      </c>
      <c r="CL25" s="76">
        <v>0</v>
      </c>
      <c r="CM25" s="77">
        <v>46022</v>
      </c>
      <c r="CN25" s="43">
        <v>1459</v>
      </c>
    </row>
    <row r="26" spans="1:92" ht="141" thickBot="1" x14ac:dyDescent="0.25">
      <c r="A26" s="36">
        <v>24861</v>
      </c>
      <c r="B26" s="37">
        <v>20</v>
      </c>
      <c r="C26" s="38" t="s">
        <v>395</v>
      </c>
      <c r="D26" s="37">
        <v>2</v>
      </c>
      <c r="E26" s="39" t="s">
        <v>164</v>
      </c>
      <c r="F26" s="37">
        <v>14</v>
      </c>
      <c r="G26" s="39" t="s">
        <v>203</v>
      </c>
      <c r="H26" s="40">
        <v>24861</v>
      </c>
      <c r="I26" s="40" t="s">
        <v>475</v>
      </c>
      <c r="J26" s="39" t="s">
        <v>383</v>
      </c>
      <c r="K26" s="36">
        <v>2486</v>
      </c>
      <c r="L26" s="39" t="s">
        <v>476</v>
      </c>
      <c r="M26" s="41" t="s">
        <v>211</v>
      </c>
      <c r="N26" s="42" t="s">
        <v>117</v>
      </c>
      <c r="O26" s="43">
        <v>1</v>
      </c>
      <c r="P26" s="44">
        <v>600</v>
      </c>
      <c r="Q26" s="45">
        <v>600</v>
      </c>
      <c r="R26" s="45"/>
      <c r="S26" s="46" t="s">
        <v>384</v>
      </c>
      <c r="T26" s="39" t="s">
        <v>118</v>
      </c>
      <c r="U26" s="47">
        <v>3</v>
      </c>
      <c r="V26" s="48" t="s">
        <v>205</v>
      </c>
      <c r="W26" s="48">
        <v>25</v>
      </c>
      <c r="X26" s="41" t="s">
        <v>215</v>
      </c>
      <c r="Y26" s="47">
        <v>93</v>
      </c>
      <c r="Z26" s="48" t="s">
        <v>207</v>
      </c>
      <c r="AA26" s="48"/>
      <c r="AB26" s="48">
        <v>39</v>
      </c>
      <c r="AC26" s="46" t="s">
        <v>219</v>
      </c>
      <c r="AD26" s="47" t="s">
        <v>117</v>
      </c>
      <c r="AE26" s="47" t="s">
        <v>123</v>
      </c>
      <c r="AF26" s="46" t="s">
        <v>124</v>
      </c>
      <c r="AG26" s="49"/>
      <c r="AH26" s="50"/>
      <c r="AI26" s="50"/>
      <c r="AJ26" s="50"/>
      <c r="AK26" s="51">
        <v>150</v>
      </c>
      <c r="AL26" s="45"/>
      <c r="AM26" s="45"/>
      <c r="AN26" s="45"/>
      <c r="AO26" s="52">
        <v>422.79</v>
      </c>
      <c r="AP26" s="52">
        <v>435.09</v>
      </c>
      <c r="AQ26" s="52">
        <v>447.76</v>
      </c>
      <c r="AR26" s="52">
        <v>460.79</v>
      </c>
      <c r="AS26" s="52">
        <v>1766.42</v>
      </c>
      <c r="AT26" s="53">
        <v>1</v>
      </c>
      <c r="AU26" s="54">
        <v>150</v>
      </c>
      <c r="AV26" s="55">
        <v>0.25</v>
      </c>
      <c r="AW26" s="54">
        <v>450</v>
      </c>
      <c r="AX26" s="55">
        <v>0.75</v>
      </c>
      <c r="AY26" s="56" t="s">
        <v>125</v>
      </c>
      <c r="AZ26" s="56" t="s">
        <v>259</v>
      </c>
      <c r="BA26" s="57">
        <v>9.719216639128099E-2</v>
      </c>
      <c r="BB26" s="58">
        <v>2.4298041597820248E-2</v>
      </c>
      <c r="BC26" s="58">
        <v>7.2894124793460746E-2</v>
      </c>
      <c r="BD26" s="59"/>
      <c r="BE26" s="60" t="s">
        <v>126</v>
      </c>
      <c r="BF26" s="45">
        <v>150</v>
      </c>
      <c r="BG26" s="45">
        <v>150</v>
      </c>
      <c r="BH26" s="61">
        <v>0</v>
      </c>
      <c r="BI26" s="62">
        <v>150</v>
      </c>
      <c r="BJ26" s="63">
        <v>0</v>
      </c>
      <c r="BK26" s="62">
        <v>450</v>
      </c>
      <c r="BL26" s="63">
        <v>0</v>
      </c>
      <c r="BM26" s="64" t="s">
        <v>159</v>
      </c>
      <c r="BN26" s="65"/>
      <c r="BO26" s="66">
        <v>800</v>
      </c>
      <c r="BP26" s="66">
        <v>800</v>
      </c>
      <c r="BQ26" s="67">
        <v>0</v>
      </c>
      <c r="BR26" s="52">
        <v>800</v>
      </c>
      <c r="BS26" s="67">
        <v>435.09</v>
      </c>
      <c r="BT26" s="68">
        <v>746000000</v>
      </c>
      <c r="BU26" s="67">
        <v>0</v>
      </c>
      <c r="BV26" s="69">
        <v>746000000</v>
      </c>
      <c r="BW26" s="69">
        <v>539104333</v>
      </c>
      <c r="BX26" s="68">
        <v>539104333</v>
      </c>
      <c r="BY26" s="67">
        <v>0</v>
      </c>
      <c r="BZ26" s="70"/>
      <c r="CA26" s="71" t="s">
        <v>130</v>
      </c>
      <c r="CB26" s="71" t="s">
        <v>477</v>
      </c>
      <c r="CC26" s="72" t="s">
        <v>127</v>
      </c>
      <c r="CD26" s="73">
        <v>1</v>
      </c>
      <c r="CE26" s="74">
        <v>1</v>
      </c>
      <c r="CF26" s="75" t="s">
        <v>142</v>
      </c>
      <c r="CG26" s="73">
        <v>3</v>
      </c>
      <c r="CH26" s="74">
        <v>1</v>
      </c>
      <c r="CI26" s="75" t="s">
        <v>142</v>
      </c>
      <c r="CJ26" s="57">
        <v>9.719216639128099E-2</v>
      </c>
      <c r="CK26" s="76">
        <v>9.719216639128099E-2</v>
      </c>
      <c r="CL26" s="76">
        <v>9.719216639128099E-2</v>
      </c>
      <c r="CM26" s="77">
        <v>46022</v>
      </c>
      <c r="CN26" s="43">
        <v>1460</v>
      </c>
    </row>
    <row r="27" spans="1:92" ht="294" thickBot="1" x14ac:dyDescent="0.25">
      <c r="A27" s="36">
        <v>24862</v>
      </c>
      <c r="B27" s="37">
        <v>20</v>
      </c>
      <c r="C27" s="38" t="s">
        <v>395</v>
      </c>
      <c r="D27" s="37">
        <v>2</v>
      </c>
      <c r="E27" s="39" t="s">
        <v>164</v>
      </c>
      <c r="F27" s="37">
        <v>14</v>
      </c>
      <c r="G27" s="39" t="s">
        <v>203</v>
      </c>
      <c r="H27" s="40">
        <v>24862</v>
      </c>
      <c r="I27" s="40" t="s">
        <v>478</v>
      </c>
      <c r="J27" s="39" t="s">
        <v>374</v>
      </c>
      <c r="K27" s="36">
        <v>2486</v>
      </c>
      <c r="L27" s="39" t="s">
        <v>476</v>
      </c>
      <c r="M27" s="41" t="s">
        <v>220</v>
      </c>
      <c r="N27" s="42" t="s">
        <v>117</v>
      </c>
      <c r="O27" s="43">
        <v>2</v>
      </c>
      <c r="P27" s="44">
        <v>50</v>
      </c>
      <c r="Q27" s="45">
        <v>50</v>
      </c>
      <c r="R27" s="45"/>
      <c r="S27" s="46" t="s">
        <v>479</v>
      </c>
      <c r="T27" s="39" t="s">
        <v>144</v>
      </c>
      <c r="U27" s="47">
        <v>3</v>
      </c>
      <c r="V27" s="48" t="s">
        <v>205</v>
      </c>
      <c r="W27" s="48">
        <v>3</v>
      </c>
      <c r="X27" s="41" t="s">
        <v>221</v>
      </c>
      <c r="Y27" s="47">
        <v>93</v>
      </c>
      <c r="Z27" s="48" t="s">
        <v>207</v>
      </c>
      <c r="AA27" s="48"/>
      <c r="AB27" s="48">
        <v>33</v>
      </c>
      <c r="AC27" s="46" t="s">
        <v>222</v>
      </c>
      <c r="AD27" s="47" t="s">
        <v>117</v>
      </c>
      <c r="AE27" s="47" t="s">
        <v>123</v>
      </c>
      <c r="AF27" s="46" t="s">
        <v>124</v>
      </c>
      <c r="AG27" s="49"/>
      <c r="AH27" s="50"/>
      <c r="AI27" s="50"/>
      <c r="AJ27" s="50"/>
      <c r="AK27" s="51">
        <v>12</v>
      </c>
      <c r="AL27" s="45"/>
      <c r="AM27" s="45"/>
      <c r="AN27" s="45"/>
      <c r="AO27" s="52">
        <v>280</v>
      </c>
      <c r="AP27" s="52">
        <v>280</v>
      </c>
      <c r="AQ27" s="52">
        <v>280</v>
      </c>
      <c r="AR27" s="52">
        <v>280</v>
      </c>
      <c r="AS27" s="52">
        <v>1120</v>
      </c>
      <c r="AT27" s="53">
        <v>1</v>
      </c>
      <c r="AU27" s="54">
        <v>10</v>
      </c>
      <c r="AV27" s="55">
        <v>0.2</v>
      </c>
      <c r="AW27" s="54">
        <v>10</v>
      </c>
      <c r="AX27" s="55">
        <v>0.2</v>
      </c>
      <c r="AY27" s="56" t="s">
        <v>125</v>
      </c>
      <c r="AZ27" s="56" t="s">
        <v>125</v>
      </c>
      <c r="BA27" s="57">
        <v>6.1624770076332186E-2</v>
      </c>
      <c r="BB27" s="58">
        <v>1.2324954015266438E-2</v>
      </c>
      <c r="BC27" s="58">
        <v>1.2324954015266438E-2</v>
      </c>
      <c r="BD27" s="59"/>
      <c r="BE27" s="60" t="s">
        <v>126</v>
      </c>
      <c r="BF27" s="45">
        <v>12</v>
      </c>
      <c r="BG27" s="45">
        <v>12</v>
      </c>
      <c r="BH27" s="61">
        <v>0</v>
      </c>
      <c r="BI27" s="62">
        <v>10</v>
      </c>
      <c r="BJ27" s="63">
        <v>0</v>
      </c>
      <c r="BK27" s="62">
        <v>10</v>
      </c>
      <c r="BL27" s="63">
        <v>0</v>
      </c>
      <c r="BM27" s="64" t="s">
        <v>129</v>
      </c>
      <c r="BN27" s="65"/>
      <c r="BO27" s="66">
        <v>280</v>
      </c>
      <c r="BP27" s="66">
        <v>280</v>
      </c>
      <c r="BQ27" s="67">
        <v>0</v>
      </c>
      <c r="BR27" s="52">
        <v>280</v>
      </c>
      <c r="BS27" s="67">
        <v>280</v>
      </c>
      <c r="BT27" s="68">
        <v>280000000</v>
      </c>
      <c r="BU27" s="67">
        <v>0</v>
      </c>
      <c r="BV27" s="69">
        <v>280000000</v>
      </c>
      <c r="BW27" s="69">
        <v>280000000</v>
      </c>
      <c r="BX27" s="68">
        <v>280000000</v>
      </c>
      <c r="BY27" s="67">
        <v>0</v>
      </c>
      <c r="BZ27" s="70"/>
      <c r="CA27" s="71" t="s">
        <v>130</v>
      </c>
      <c r="CB27" s="71" t="s">
        <v>480</v>
      </c>
      <c r="CC27" s="72" t="s">
        <v>127</v>
      </c>
      <c r="CD27" s="73">
        <v>0.83333333333333337</v>
      </c>
      <c r="CE27" s="74">
        <v>0.83333333333333337</v>
      </c>
      <c r="CF27" s="75" t="s">
        <v>259</v>
      </c>
      <c r="CG27" s="73">
        <v>0.83333333333333337</v>
      </c>
      <c r="CH27" s="74">
        <v>0.83333333333333337</v>
      </c>
      <c r="CI27" s="75" t="s">
        <v>259</v>
      </c>
      <c r="CJ27" s="57">
        <v>6.1624770076332186E-2</v>
      </c>
      <c r="CK27" s="76">
        <v>5.1353975063610155E-2</v>
      </c>
      <c r="CL27" s="76">
        <v>5.1353975063610155E-2</v>
      </c>
      <c r="CM27" s="77">
        <v>46022</v>
      </c>
      <c r="CN27" s="43">
        <v>1461</v>
      </c>
    </row>
    <row r="28" spans="1:92" ht="127" thickBot="1" x14ac:dyDescent="0.25">
      <c r="A28" s="36">
        <v>24863</v>
      </c>
      <c r="B28" s="37">
        <v>20</v>
      </c>
      <c r="C28" s="38" t="s">
        <v>395</v>
      </c>
      <c r="D28" s="37">
        <v>2</v>
      </c>
      <c r="E28" s="39" t="s">
        <v>164</v>
      </c>
      <c r="F28" s="37">
        <v>14</v>
      </c>
      <c r="G28" s="39" t="s">
        <v>203</v>
      </c>
      <c r="H28" s="40">
        <v>24863</v>
      </c>
      <c r="I28" s="40" t="s">
        <v>481</v>
      </c>
      <c r="J28" s="39" t="s">
        <v>390</v>
      </c>
      <c r="K28" s="36">
        <v>2486</v>
      </c>
      <c r="L28" s="39" t="s">
        <v>476</v>
      </c>
      <c r="M28" s="41" t="s">
        <v>214</v>
      </c>
      <c r="N28" s="42" t="s">
        <v>117</v>
      </c>
      <c r="O28" s="43">
        <v>3</v>
      </c>
      <c r="P28" s="44">
        <v>12</v>
      </c>
      <c r="Q28" s="45">
        <v>12</v>
      </c>
      <c r="R28" s="45"/>
      <c r="S28" s="46" t="s">
        <v>482</v>
      </c>
      <c r="T28" s="39" t="s">
        <v>118</v>
      </c>
      <c r="U28" s="47">
        <v>3</v>
      </c>
      <c r="V28" s="48" t="s">
        <v>205</v>
      </c>
      <c r="W28" s="48">
        <v>25</v>
      </c>
      <c r="X28" s="41" t="s">
        <v>215</v>
      </c>
      <c r="Y28" s="47">
        <v>93</v>
      </c>
      <c r="Z28" s="48" t="s">
        <v>207</v>
      </c>
      <c r="AA28" s="48"/>
      <c r="AB28" s="48">
        <v>38</v>
      </c>
      <c r="AC28" s="46" t="s">
        <v>216</v>
      </c>
      <c r="AD28" s="47" t="s">
        <v>117</v>
      </c>
      <c r="AE28" s="47" t="s">
        <v>123</v>
      </c>
      <c r="AF28" s="46" t="s">
        <v>124</v>
      </c>
      <c r="AG28" s="49"/>
      <c r="AH28" s="50"/>
      <c r="AI28" s="50"/>
      <c r="AJ28" s="50"/>
      <c r="AK28" s="51">
        <v>3</v>
      </c>
      <c r="AL28" s="45"/>
      <c r="AM28" s="45"/>
      <c r="AN28" s="45"/>
      <c r="AO28" s="52">
        <v>1801.64</v>
      </c>
      <c r="AP28" s="52">
        <v>1854.08</v>
      </c>
      <c r="AQ28" s="52">
        <v>1908.05</v>
      </c>
      <c r="AR28" s="52">
        <v>1963.6</v>
      </c>
      <c r="AS28" s="52">
        <v>7527.37</v>
      </c>
      <c r="AT28" s="53">
        <v>1</v>
      </c>
      <c r="AU28" s="54">
        <v>3</v>
      </c>
      <c r="AV28" s="55">
        <v>0.25</v>
      </c>
      <c r="AW28" s="54">
        <v>2</v>
      </c>
      <c r="AX28" s="55">
        <v>0.16666666666666666</v>
      </c>
      <c r="AY28" s="56" t="s">
        <v>125</v>
      </c>
      <c r="AZ28" s="56" t="s">
        <v>125</v>
      </c>
      <c r="BA28" s="57">
        <v>0.41417182636560768</v>
      </c>
      <c r="BB28" s="58">
        <v>0.10354295659140192</v>
      </c>
      <c r="BC28" s="58">
        <v>6.9028637727601275E-2</v>
      </c>
      <c r="BD28" s="59"/>
      <c r="BE28" s="60" t="s">
        <v>126</v>
      </c>
      <c r="BF28" s="45">
        <v>3</v>
      </c>
      <c r="BG28" s="45">
        <v>3</v>
      </c>
      <c r="BH28" s="61">
        <v>0</v>
      </c>
      <c r="BI28" s="62">
        <v>3</v>
      </c>
      <c r="BJ28" s="63">
        <v>0</v>
      </c>
      <c r="BK28" s="62">
        <v>2</v>
      </c>
      <c r="BL28" s="63">
        <v>0</v>
      </c>
      <c r="BM28" s="64" t="s">
        <v>129</v>
      </c>
      <c r="BN28" s="65"/>
      <c r="BO28" s="66">
        <v>2000</v>
      </c>
      <c r="BP28" s="66">
        <v>2000</v>
      </c>
      <c r="BQ28" s="67">
        <v>0</v>
      </c>
      <c r="BR28" s="52">
        <v>2000</v>
      </c>
      <c r="BS28" s="67">
        <v>1854.08</v>
      </c>
      <c r="BT28" s="68">
        <v>1976312372</v>
      </c>
      <c r="BU28" s="67">
        <v>0</v>
      </c>
      <c r="BV28" s="69">
        <v>1976312372</v>
      </c>
      <c r="BW28" s="69">
        <v>153515134</v>
      </c>
      <c r="BX28" s="68">
        <v>153515134</v>
      </c>
      <c r="BY28" s="67">
        <v>0</v>
      </c>
      <c r="BZ28" s="70"/>
      <c r="CA28" s="71" t="s">
        <v>130</v>
      </c>
      <c r="CB28" s="71" t="s">
        <v>483</v>
      </c>
      <c r="CC28" s="72" t="s">
        <v>127</v>
      </c>
      <c r="CD28" s="73">
        <v>1</v>
      </c>
      <c r="CE28" s="74">
        <v>1</v>
      </c>
      <c r="CF28" s="75" t="s">
        <v>142</v>
      </c>
      <c r="CG28" s="73">
        <v>0.66666666666666663</v>
      </c>
      <c r="CH28" s="74">
        <v>0.66666666666666663</v>
      </c>
      <c r="CI28" s="75" t="s">
        <v>131</v>
      </c>
      <c r="CJ28" s="57">
        <v>0.41417182636560768</v>
      </c>
      <c r="CK28" s="76">
        <v>0.41417182636560768</v>
      </c>
      <c r="CL28" s="76">
        <v>0.2761145509104051</v>
      </c>
      <c r="CM28" s="77">
        <v>46022</v>
      </c>
      <c r="CN28" s="43">
        <v>1462</v>
      </c>
    </row>
    <row r="29" spans="1:92" ht="113" thickBot="1" x14ac:dyDescent="0.25">
      <c r="A29" s="36">
        <v>24864</v>
      </c>
      <c r="B29" s="37">
        <v>20</v>
      </c>
      <c r="C29" s="38" t="s">
        <v>395</v>
      </c>
      <c r="D29" s="37">
        <v>2</v>
      </c>
      <c r="E29" s="39" t="s">
        <v>164</v>
      </c>
      <c r="F29" s="37">
        <v>14</v>
      </c>
      <c r="G29" s="39" t="s">
        <v>203</v>
      </c>
      <c r="H29" s="40">
        <v>24864</v>
      </c>
      <c r="I29" s="40" t="s">
        <v>484</v>
      </c>
      <c r="J29" s="39" t="s">
        <v>354</v>
      </c>
      <c r="K29" s="36">
        <v>2486</v>
      </c>
      <c r="L29" s="39" t="s">
        <v>476</v>
      </c>
      <c r="M29" s="41" t="s">
        <v>217</v>
      </c>
      <c r="N29" s="42" t="s">
        <v>117</v>
      </c>
      <c r="O29" s="43">
        <v>4</v>
      </c>
      <c r="P29" s="44">
        <v>32</v>
      </c>
      <c r="Q29" s="45">
        <v>32</v>
      </c>
      <c r="R29" s="45"/>
      <c r="S29" s="46" t="s">
        <v>485</v>
      </c>
      <c r="T29" s="39" t="s">
        <v>118</v>
      </c>
      <c r="U29" s="47">
        <v>3</v>
      </c>
      <c r="V29" s="48" t="s">
        <v>205</v>
      </c>
      <c r="W29" s="48">
        <v>25</v>
      </c>
      <c r="X29" s="41" t="s">
        <v>215</v>
      </c>
      <c r="Y29" s="47">
        <v>93</v>
      </c>
      <c r="Z29" s="48" t="s">
        <v>207</v>
      </c>
      <c r="AA29" s="48"/>
      <c r="AB29" s="48">
        <v>40</v>
      </c>
      <c r="AC29" s="46" t="s">
        <v>218</v>
      </c>
      <c r="AD29" s="47" t="s">
        <v>117</v>
      </c>
      <c r="AE29" s="47" t="s">
        <v>123</v>
      </c>
      <c r="AF29" s="46" t="s">
        <v>124</v>
      </c>
      <c r="AG29" s="49"/>
      <c r="AH29" s="50"/>
      <c r="AI29" s="50"/>
      <c r="AJ29" s="50"/>
      <c r="AK29" s="51">
        <v>8</v>
      </c>
      <c r="AL29" s="45"/>
      <c r="AM29" s="45"/>
      <c r="AN29" s="45"/>
      <c r="AO29" s="52">
        <v>180.16</v>
      </c>
      <c r="AP29" s="52">
        <v>185.41</v>
      </c>
      <c r="AQ29" s="52">
        <v>190.8</v>
      </c>
      <c r="AR29" s="52">
        <v>196.36</v>
      </c>
      <c r="AS29" s="52">
        <v>752.74</v>
      </c>
      <c r="AT29" s="53">
        <v>1</v>
      </c>
      <c r="AU29" s="54">
        <v>8</v>
      </c>
      <c r="AV29" s="55">
        <v>0.25</v>
      </c>
      <c r="AW29" s="54">
        <v>0</v>
      </c>
      <c r="AX29" s="55">
        <v>0</v>
      </c>
      <c r="AY29" s="56" t="s">
        <v>125</v>
      </c>
      <c r="AZ29" s="56" t="s">
        <v>125</v>
      </c>
      <c r="BA29" s="57">
        <v>4.1417347702909189E-2</v>
      </c>
      <c r="BB29" s="58">
        <v>1.0354336925727297E-2</v>
      </c>
      <c r="BC29" s="58">
        <v>0</v>
      </c>
      <c r="BD29" s="59"/>
      <c r="BE29" s="60" t="s">
        <v>126</v>
      </c>
      <c r="BF29" s="45">
        <v>8</v>
      </c>
      <c r="BG29" s="45">
        <v>8</v>
      </c>
      <c r="BH29" s="61">
        <v>0</v>
      </c>
      <c r="BI29" s="62">
        <v>8</v>
      </c>
      <c r="BJ29" s="63">
        <v>0</v>
      </c>
      <c r="BK29" s="62">
        <v>0</v>
      </c>
      <c r="BL29" s="63">
        <v>0</v>
      </c>
      <c r="BM29" s="64" t="s">
        <v>129</v>
      </c>
      <c r="BN29" s="65"/>
      <c r="BO29" s="66">
        <v>190</v>
      </c>
      <c r="BP29" s="66">
        <v>190</v>
      </c>
      <c r="BQ29" s="67">
        <v>0</v>
      </c>
      <c r="BR29" s="52">
        <v>190</v>
      </c>
      <c r="BS29" s="67">
        <v>185.41</v>
      </c>
      <c r="BT29" s="68">
        <v>154307419</v>
      </c>
      <c r="BU29" s="67">
        <v>0</v>
      </c>
      <c r="BV29" s="69">
        <v>154307419</v>
      </c>
      <c r="BW29" s="69">
        <v>0</v>
      </c>
      <c r="BX29" s="68">
        <v>0</v>
      </c>
      <c r="BY29" s="67">
        <v>0</v>
      </c>
      <c r="BZ29" s="70"/>
      <c r="CA29" s="71" t="s">
        <v>130</v>
      </c>
      <c r="CB29" s="71" t="s">
        <v>486</v>
      </c>
      <c r="CC29" s="72" t="s">
        <v>127</v>
      </c>
      <c r="CD29" s="73">
        <v>1</v>
      </c>
      <c r="CE29" s="74">
        <v>1</v>
      </c>
      <c r="CF29" s="75" t="s">
        <v>142</v>
      </c>
      <c r="CG29" s="73">
        <v>0</v>
      </c>
      <c r="CH29" s="74">
        <v>0</v>
      </c>
      <c r="CI29" s="75" t="s">
        <v>125</v>
      </c>
      <c r="CJ29" s="57">
        <v>4.1417347702909189E-2</v>
      </c>
      <c r="CK29" s="76">
        <v>4.1417347702909189E-2</v>
      </c>
      <c r="CL29" s="76">
        <v>0</v>
      </c>
      <c r="CM29" s="77">
        <v>46022</v>
      </c>
      <c r="CN29" s="43">
        <v>1463</v>
      </c>
    </row>
    <row r="30" spans="1:92" ht="141" thickBot="1" x14ac:dyDescent="0.25">
      <c r="A30" s="36">
        <v>26661</v>
      </c>
      <c r="B30" s="37">
        <v>20</v>
      </c>
      <c r="C30" s="38" t="s">
        <v>395</v>
      </c>
      <c r="D30" s="37">
        <v>2</v>
      </c>
      <c r="E30" s="39" t="s">
        <v>164</v>
      </c>
      <c r="F30" s="37">
        <v>15</v>
      </c>
      <c r="G30" s="39" t="s">
        <v>223</v>
      </c>
      <c r="H30" s="40">
        <v>26661</v>
      </c>
      <c r="I30" s="40" t="s">
        <v>487</v>
      </c>
      <c r="J30" s="39" t="s">
        <v>386</v>
      </c>
      <c r="K30" s="36">
        <v>2666</v>
      </c>
      <c r="L30" s="39" t="s">
        <v>488</v>
      </c>
      <c r="M30" s="41" t="s">
        <v>226</v>
      </c>
      <c r="N30" s="42" t="s">
        <v>117</v>
      </c>
      <c r="O30" s="43">
        <v>1</v>
      </c>
      <c r="P30" s="44">
        <v>1000</v>
      </c>
      <c r="Q30" s="45">
        <v>1000</v>
      </c>
      <c r="R30" s="45"/>
      <c r="S30" s="46" t="s">
        <v>489</v>
      </c>
      <c r="T30" s="39" t="s">
        <v>118</v>
      </c>
      <c r="U30" s="47">
        <v>13</v>
      </c>
      <c r="V30" s="48" t="s">
        <v>186</v>
      </c>
      <c r="W30" s="48">
        <v>33</v>
      </c>
      <c r="X30" s="41" t="s">
        <v>224</v>
      </c>
      <c r="Y30" s="47">
        <v>94</v>
      </c>
      <c r="Z30" s="48" t="s">
        <v>225</v>
      </c>
      <c r="AA30" s="48"/>
      <c r="AB30" s="48">
        <v>44</v>
      </c>
      <c r="AC30" s="46" t="s">
        <v>227</v>
      </c>
      <c r="AD30" s="47" t="s">
        <v>117</v>
      </c>
      <c r="AE30" s="47" t="s">
        <v>123</v>
      </c>
      <c r="AF30" s="46" t="s">
        <v>124</v>
      </c>
      <c r="AG30" s="49"/>
      <c r="AH30" s="50"/>
      <c r="AI30" s="50"/>
      <c r="AJ30" s="50"/>
      <c r="AK30" s="51">
        <v>250</v>
      </c>
      <c r="AL30" s="45"/>
      <c r="AM30" s="45"/>
      <c r="AN30" s="45"/>
      <c r="AO30" s="52">
        <v>682.22</v>
      </c>
      <c r="AP30" s="52">
        <v>702.08</v>
      </c>
      <c r="AQ30" s="52">
        <v>722.51</v>
      </c>
      <c r="AR30" s="52">
        <v>743.55</v>
      </c>
      <c r="AS30" s="52">
        <v>2850.37</v>
      </c>
      <c r="AT30" s="53">
        <v>1</v>
      </c>
      <c r="AU30" s="54">
        <v>250</v>
      </c>
      <c r="AV30" s="55">
        <v>0.25</v>
      </c>
      <c r="AW30" s="54">
        <v>250</v>
      </c>
      <c r="AX30" s="55">
        <v>0.25</v>
      </c>
      <c r="AY30" s="56" t="s">
        <v>125</v>
      </c>
      <c r="AZ30" s="56" t="s">
        <v>125</v>
      </c>
      <c r="BA30" s="57">
        <v>0.79943738132700604</v>
      </c>
      <c r="BB30" s="58">
        <v>0.19985934533175151</v>
      </c>
      <c r="BC30" s="58">
        <v>0.19985934533175151</v>
      </c>
      <c r="BD30" s="59"/>
      <c r="BE30" s="60" t="s">
        <v>126</v>
      </c>
      <c r="BF30" s="45">
        <v>250</v>
      </c>
      <c r="BG30" s="45">
        <v>250</v>
      </c>
      <c r="BH30" s="61">
        <v>0</v>
      </c>
      <c r="BI30" s="62">
        <v>250</v>
      </c>
      <c r="BJ30" s="63">
        <v>0</v>
      </c>
      <c r="BK30" s="62">
        <v>250</v>
      </c>
      <c r="BL30" s="63">
        <v>0</v>
      </c>
      <c r="BM30" s="64" t="s">
        <v>159</v>
      </c>
      <c r="BN30" s="65"/>
      <c r="BO30" s="66">
        <v>783</v>
      </c>
      <c r="BP30" s="66">
        <v>783</v>
      </c>
      <c r="BQ30" s="67">
        <v>0</v>
      </c>
      <c r="BR30" s="52">
        <v>783</v>
      </c>
      <c r="BS30" s="67">
        <v>702.08</v>
      </c>
      <c r="BT30" s="68">
        <v>735120213</v>
      </c>
      <c r="BU30" s="67">
        <v>0</v>
      </c>
      <c r="BV30" s="69">
        <v>735120213</v>
      </c>
      <c r="BW30" s="69">
        <v>328948062</v>
      </c>
      <c r="BX30" s="68">
        <v>328948062</v>
      </c>
      <c r="BY30" s="67">
        <v>0</v>
      </c>
      <c r="BZ30" s="70"/>
      <c r="CA30" s="71" t="s">
        <v>130</v>
      </c>
      <c r="CB30" s="71" t="s">
        <v>400</v>
      </c>
      <c r="CC30" s="72" t="s">
        <v>127</v>
      </c>
      <c r="CD30" s="73">
        <v>1</v>
      </c>
      <c r="CE30" s="74">
        <v>1</v>
      </c>
      <c r="CF30" s="75" t="s">
        <v>142</v>
      </c>
      <c r="CG30" s="73">
        <v>1</v>
      </c>
      <c r="CH30" s="74">
        <v>1</v>
      </c>
      <c r="CI30" s="75" t="s">
        <v>142</v>
      </c>
      <c r="CJ30" s="57">
        <v>0.79943738132700604</v>
      </c>
      <c r="CK30" s="76">
        <v>0.79943738132700604</v>
      </c>
      <c r="CL30" s="76">
        <v>0.79943738132700604</v>
      </c>
      <c r="CM30" s="77">
        <v>46022</v>
      </c>
      <c r="CN30" s="43">
        <v>1464</v>
      </c>
    </row>
    <row r="31" spans="1:92" ht="141" thickBot="1" x14ac:dyDescent="0.25">
      <c r="A31" s="36">
        <v>26662</v>
      </c>
      <c r="B31" s="37">
        <v>20</v>
      </c>
      <c r="C31" s="38" t="s">
        <v>395</v>
      </c>
      <c r="D31" s="37">
        <v>2</v>
      </c>
      <c r="E31" s="39" t="s">
        <v>164</v>
      </c>
      <c r="F31" s="37">
        <v>15</v>
      </c>
      <c r="G31" s="39" t="s">
        <v>223</v>
      </c>
      <c r="H31" s="40">
        <v>26662</v>
      </c>
      <c r="I31" s="40" t="s">
        <v>490</v>
      </c>
      <c r="J31" s="39" t="s">
        <v>491</v>
      </c>
      <c r="K31" s="36">
        <v>2666</v>
      </c>
      <c r="L31" s="39" t="s">
        <v>488</v>
      </c>
      <c r="M31" s="41" t="s">
        <v>156</v>
      </c>
      <c r="N31" s="42" t="s">
        <v>117</v>
      </c>
      <c r="O31" s="43">
        <v>2</v>
      </c>
      <c r="P31" s="44">
        <v>600</v>
      </c>
      <c r="Q31" s="45">
        <v>600</v>
      </c>
      <c r="R31" s="45"/>
      <c r="S31" s="46" t="s">
        <v>492</v>
      </c>
      <c r="T31" s="39" t="s">
        <v>118</v>
      </c>
      <c r="U31" s="47">
        <v>13</v>
      </c>
      <c r="V31" s="48" t="s">
        <v>186</v>
      </c>
      <c r="W31" s="48">
        <v>33</v>
      </c>
      <c r="X31" s="41" t="s">
        <v>224</v>
      </c>
      <c r="Y31" s="47">
        <v>94</v>
      </c>
      <c r="Z31" s="48" t="s">
        <v>225</v>
      </c>
      <c r="AA31" s="48"/>
      <c r="AB31" s="48">
        <v>43</v>
      </c>
      <c r="AC31" s="46" t="s">
        <v>228</v>
      </c>
      <c r="AD31" s="47" t="s">
        <v>117</v>
      </c>
      <c r="AE31" s="47" t="s">
        <v>123</v>
      </c>
      <c r="AF31" s="46" t="s">
        <v>124</v>
      </c>
      <c r="AG31" s="49"/>
      <c r="AH31" s="50"/>
      <c r="AI31" s="50"/>
      <c r="AJ31" s="50"/>
      <c r="AK31" s="51">
        <v>150</v>
      </c>
      <c r="AL31" s="45"/>
      <c r="AM31" s="45"/>
      <c r="AN31" s="45"/>
      <c r="AO31" s="52">
        <v>171.16</v>
      </c>
      <c r="AP31" s="52">
        <v>176.14</v>
      </c>
      <c r="AQ31" s="52">
        <v>181.26</v>
      </c>
      <c r="AR31" s="52">
        <v>186.54</v>
      </c>
      <c r="AS31" s="52">
        <v>715.1</v>
      </c>
      <c r="AT31" s="53">
        <v>1</v>
      </c>
      <c r="AU31" s="54">
        <v>150</v>
      </c>
      <c r="AV31" s="55">
        <v>0.25</v>
      </c>
      <c r="AW31" s="54">
        <v>150</v>
      </c>
      <c r="AX31" s="55">
        <v>0.25</v>
      </c>
      <c r="AY31" s="56" t="s">
        <v>125</v>
      </c>
      <c r="AZ31" s="56" t="s">
        <v>125</v>
      </c>
      <c r="BA31" s="57">
        <v>0.20056261867299405</v>
      </c>
      <c r="BB31" s="58">
        <v>5.0140654668248512E-2</v>
      </c>
      <c r="BC31" s="58">
        <v>5.0140654668248512E-2</v>
      </c>
      <c r="BD31" s="59"/>
      <c r="BE31" s="60" t="s">
        <v>126</v>
      </c>
      <c r="BF31" s="45">
        <v>150</v>
      </c>
      <c r="BG31" s="45">
        <v>150</v>
      </c>
      <c r="BH31" s="61">
        <v>0</v>
      </c>
      <c r="BI31" s="62">
        <v>150</v>
      </c>
      <c r="BJ31" s="63">
        <v>0</v>
      </c>
      <c r="BK31" s="62">
        <v>150</v>
      </c>
      <c r="BL31" s="63">
        <v>0</v>
      </c>
      <c r="BM31" s="64" t="s">
        <v>159</v>
      </c>
      <c r="BN31" s="65"/>
      <c r="BO31" s="66">
        <v>200</v>
      </c>
      <c r="BP31" s="66">
        <v>200</v>
      </c>
      <c r="BQ31" s="67">
        <v>0</v>
      </c>
      <c r="BR31" s="52">
        <v>200</v>
      </c>
      <c r="BS31" s="67">
        <v>176.14</v>
      </c>
      <c r="BT31" s="68">
        <v>180566240</v>
      </c>
      <c r="BU31" s="67">
        <v>0</v>
      </c>
      <c r="BV31" s="69">
        <v>180566240</v>
      </c>
      <c r="BW31" s="69">
        <v>9666667</v>
      </c>
      <c r="BX31" s="68">
        <v>9666667</v>
      </c>
      <c r="BY31" s="67">
        <v>0</v>
      </c>
      <c r="BZ31" s="70"/>
      <c r="CA31" s="71" t="s">
        <v>130</v>
      </c>
      <c r="CB31" s="71" t="s">
        <v>400</v>
      </c>
      <c r="CC31" s="72" t="s">
        <v>127</v>
      </c>
      <c r="CD31" s="73">
        <v>1</v>
      </c>
      <c r="CE31" s="74">
        <v>1</v>
      </c>
      <c r="CF31" s="75" t="s">
        <v>142</v>
      </c>
      <c r="CG31" s="73">
        <v>1</v>
      </c>
      <c r="CH31" s="74">
        <v>1</v>
      </c>
      <c r="CI31" s="75" t="s">
        <v>142</v>
      </c>
      <c r="CJ31" s="57">
        <v>0.20056261867299405</v>
      </c>
      <c r="CK31" s="76">
        <v>0.20056261867299405</v>
      </c>
      <c r="CL31" s="76">
        <v>0.20056261867299405</v>
      </c>
      <c r="CM31" s="77">
        <v>46022</v>
      </c>
      <c r="CN31" s="43">
        <v>1465</v>
      </c>
    </row>
    <row r="32" spans="1:92" ht="141" thickBot="1" x14ac:dyDescent="0.25">
      <c r="A32" s="36">
        <v>23981</v>
      </c>
      <c r="B32" s="37">
        <v>20</v>
      </c>
      <c r="C32" s="38" t="s">
        <v>395</v>
      </c>
      <c r="D32" s="37">
        <v>2</v>
      </c>
      <c r="E32" s="39" t="s">
        <v>164</v>
      </c>
      <c r="F32" s="37">
        <v>7</v>
      </c>
      <c r="G32" s="39" t="s">
        <v>229</v>
      </c>
      <c r="H32" s="40">
        <v>23981</v>
      </c>
      <c r="I32" s="40" t="s">
        <v>493</v>
      </c>
      <c r="J32" s="39" t="s">
        <v>494</v>
      </c>
      <c r="K32" s="36">
        <v>2398</v>
      </c>
      <c r="L32" s="39" t="s">
        <v>495</v>
      </c>
      <c r="M32" s="41" t="s">
        <v>230</v>
      </c>
      <c r="N32" s="42" t="s">
        <v>231</v>
      </c>
      <c r="O32" s="43">
        <v>1</v>
      </c>
      <c r="P32" s="44">
        <v>305</v>
      </c>
      <c r="Q32" s="45">
        <v>1220</v>
      </c>
      <c r="R32" s="45"/>
      <c r="S32" s="46" t="s">
        <v>496</v>
      </c>
      <c r="T32" s="39" t="s">
        <v>144</v>
      </c>
      <c r="U32" s="47">
        <v>4</v>
      </c>
      <c r="V32" s="48" t="s">
        <v>232</v>
      </c>
      <c r="W32" s="48">
        <v>6</v>
      </c>
      <c r="X32" s="41" t="s">
        <v>233</v>
      </c>
      <c r="Y32" s="47">
        <v>92</v>
      </c>
      <c r="Z32" s="48" t="s">
        <v>192</v>
      </c>
      <c r="AA32" s="48"/>
      <c r="AB32" s="48">
        <v>48</v>
      </c>
      <c r="AC32" s="46" t="s">
        <v>234</v>
      </c>
      <c r="AD32" s="47" t="s">
        <v>231</v>
      </c>
      <c r="AE32" s="47" t="s">
        <v>123</v>
      </c>
      <c r="AF32" s="46" t="s">
        <v>124</v>
      </c>
      <c r="AG32" s="49"/>
      <c r="AH32" s="50"/>
      <c r="AI32" s="50"/>
      <c r="AJ32" s="50"/>
      <c r="AK32" s="51">
        <v>305</v>
      </c>
      <c r="AL32" s="45"/>
      <c r="AM32" s="45"/>
      <c r="AN32" s="45"/>
      <c r="AO32" s="52">
        <v>950</v>
      </c>
      <c r="AP32" s="52">
        <v>950</v>
      </c>
      <c r="AQ32" s="52">
        <v>950</v>
      </c>
      <c r="AR32" s="52">
        <v>950</v>
      </c>
      <c r="AS32" s="52">
        <v>3800</v>
      </c>
      <c r="AT32" s="53">
        <v>1</v>
      </c>
      <c r="AU32" s="54">
        <v>76.25</v>
      </c>
      <c r="AV32" s="55">
        <v>0.25</v>
      </c>
      <c r="AW32" s="54">
        <v>76.25</v>
      </c>
      <c r="AX32" s="55">
        <v>0.25</v>
      </c>
      <c r="AY32" s="56" t="s">
        <v>125</v>
      </c>
      <c r="AZ32" s="56" t="s">
        <v>125</v>
      </c>
      <c r="BA32" s="57">
        <v>0.62295081967213117</v>
      </c>
      <c r="BB32" s="58">
        <v>0.15573770491803279</v>
      </c>
      <c r="BC32" s="58">
        <v>0.15573770491803279</v>
      </c>
      <c r="BD32" s="59"/>
      <c r="BE32" s="60" t="s">
        <v>126</v>
      </c>
      <c r="BF32" s="45">
        <v>305</v>
      </c>
      <c r="BG32" s="45">
        <v>305</v>
      </c>
      <c r="BH32" s="61">
        <v>0</v>
      </c>
      <c r="BI32" s="62">
        <v>305</v>
      </c>
      <c r="BJ32" s="63">
        <v>0</v>
      </c>
      <c r="BK32" s="62">
        <v>305</v>
      </c>
      <c r="BL32" s="63">
        <v>0</v>
      </c>
      <c r="BM32" s="64" t="s">
        <v>159</v>
      </c>
      <c r="BN32" s="65"/>
      <c r="BO32" s="66">
        <v>950</v>
      </c>
      <c r="BP32" s="66">
        <v>950</v>
      </c>
      <c r="BQ32" s="67">
        <v>0</v>
      </c>
      <c r="BR32" s="52">
        <v>950</v>
      </c>
      <c r="BS32" s="67">
        <v>950</v>
      </c>
      <c r="BT32" s="68">
        <v>784792188</v>
      </c>
      <c r="BU32" s="67">
        <v>0</v>
      </c>
      <c r="BV32" s="69">
        <v>784792188</v>
      </c>
      <c r="BW32" s="69">
        <v>730539158</v>
      </c>
      <c r="BX32" s="68">
        <v>730539158</v>
      </c>
      <c r="BY32" s="67">
        <v>0</v>
      </c>
      <c r="BZ32" s="70"/>
      <c r="CA32" s="71" t="s">
        <v>130</v>
      </c>
      <c r="CB32" s="71" t="s">
        <v>400</v>
      </c>
      <c r="CC32" s="72" t="s">
        <v>127</v>
      </c>
      <c r="CD32" s="73">
        <v>1</v>
      </c>
      <c r="CE32" s="74">
        <v>1</v>
      </c>
      <c r="CF32" s="75" t="s">
        <v>142</v>
      </c>
      <c r="CG32" s="73">
        <v>1</v>
      </c>
      <c r="CH32" s="74">
        <v>1</v>
      </c>
      <c r="CI32" s="75" t="s">
        <v>142</v>
      </c>
      <c r="CJ32" s="57">
        <v>0.62295081967213117</v>
      </c>
      <c r="CK32" s="76">
        <v>0.62295081967213117</v>
      </c>
      <c r="CL32" s="76">
        <v>0.62295081967213117</v>
      </c>
      <c r="CM32" s="77">
        <v>46022</v>
      </c>
      <c r="CN32" s="43">
        <v>1466</v>
      </c>
    </row>
    <row r="33" spans="1:92" ht="141" thickBot="1" x14ac:dyDescent="0.25">
      <c r="A33" s="36">
        <v>23982</v>
      </c>
      <c r="B33" s="37">
        <v>20</v>
      </c>
      <c r="C33" s="38" t="s">
        <v>395</v>
      </c>
      <c r="D33" s="37">
        <v>2</v>
      </c>
      <c r="E33" s="39" t="s">
        <v>164</v>
      </c>
      <c r="F33" s="37">
        <v>7</v>
      </c>
      <c r="G33" s="39" t="s">
        <v>229</v>
      </c>
      <c r="H33" s="40">
        <v>23982</v>
      </c>
      <c r="I33" s="40" t="s">
        <v>497</v>
      </c>
      <c r="J33" s="39" t="s">
        <v>498</v>
      </c>
      <c r="K33" s="36">
        <v>2398</v>
      </c>
      <c r="L33" s="39" t="s">
        <v>495</v>
      </c>
      <c r="M33" s="41" t="s">
        <v>235</v>
      </c>
      <c r="N33" s="42" t="s">
        <v>117</v>
      </c>
      <c r="O33" s="43">
        <v>2</v>
      </c>
      <c r="P33" s="44">
        <v>800</v>
      </c>
      <c r="Q33" s="45">
        <v>800</v>
      </c>
      <c r="R33" s="45"/>
      <c r="S33" s="46" t="s">
        <v>499</v>
      </c>
      <c r="T33" s="39" t="s">
        <v>144</v>
      </c>
      <c r="U33" s="47">
        <v>4</v>
      </c>
      <c r="V33" s="48" t="s">
        <v>232</v>
      </c>
      <c r="W33" s="48">
        <v>5</v>
      </c>
      <c r="X33" s="41" t="s">
        <v>236</v>
      </c>
      <c r="Y33" s="47">
        <v>92</v>
      </c>
      <c r="Z33" s="48" t="s">
        <v>192</v>
      </c>
      <c r="AA33" s="48"/>
      <c r="AB33" s="48">
        <v>47</v>
      </c>
      <c r="AC33" s="46" t="s">
        <v>237</v>
      </c>
      <c r="AD33" s="47" t="s">
        <v>117</v>
      </c>
      <c r="AE33" s="47" t="s">
        <v>123</v>
      </c>
      <c r="AF33" s="46" t="s">
        <v>124</v>
      </c>
      <c r="AG33" s="49"/>
      <c r="AH33" s="50"/>
      <c r="AI33" s="50"/>
      <c r="AJ33" s="50"/>
      <c r="AK33" s="51">
        <v>200</v>
      </c>
      <c r="AL33" s="45"/>
      <c r="AM33" s="45"/>
      <c r="AN33" s="45"/>
      <c r="AO33" s="52">
        <v>550</v>
      </c>
      <c r="AP33" s="52">
        <v>550</v>
      </c>
      <c r="AQ33" s="52">
        <v>550</v>
      </c>
      <c r="AR33" s="52">
        <v>650</v>
      </c>
      <c r="AS33" s="52">
        <v>2300</v>
      </c>
      <c r="AT33" s="53">
        <v>1</v>
      </c>
      <c r="AU33" s="54">
        <v>200</v>
      </c>
      <c r="AV33" s="55">
        <v>0.25</v>
      </c>
      <c r="AW33" s="54">
        <v>200</v>
      </c>
      <c r="AX33" s="55">
        <v>0.25</v>
      </c>
      <c r="AY33" s="56" t="s">
        <v>125</v>
      </c>
      <c r="AZ33" s="56" t="s">
        <v>125</v>
      </c>
      <c r="BA33" s="57">
        <v>0.37704918032786883</v>
      </c>
      <c r="BB33" s="58">
        <v>9.4262295081967207E-2</v>
      </c>
      <c r="BC33" s="58">
        <v>9.4262295081967207E-2</v>
      </c>
      <c r="BD33" s="59"/>
      <c r="BE33" s="60" t="s">
        <v>126</v>
      </c>
      <c r="BF33" s="45">
        <v>200</v>
      </c>
      <c r="BG33" s="45">
        <v>200</v>
      </c>
      <c r="BH33" s="61">
        <v>0</v>
      </c>
      <c r="BI33" s="62">
        <v>200</v>
      </c>
      <c r="BJ33" s="63">
        <v>0</v>
      </c>
      <c r="BK33" s="62">
        <v>200</v>
      </c>
      <c r="BL33" s="63">
        <v>0</v>
      </c>
      <c r="BM33" s="64" t="s">
        <v>159</v>
      </c>
      <c r="BN33" s="65"/>
      <c r="BO33" s="66">
        <v>550</v>
      </c>
      <c r="BP33" s="66">
        <v>550</v>
      </c>
      <c r="BQ33" s="67">
        <v>0</v>
      </c>
      <c r="BR33" s="52">
        <v>550</v>
      </c>
      <c r="BS33" s="67">
        <v>550</v>
      </c>
      <c r="BT33" s="68">
        <v>364049311</v>
      </c>
      <c r="BU33" s="67">
        <v>0</v>
      </c>
      <c r="BV33" s="69">
        <v>364049311</v>
      </c>
      <c r="BW33" s="69">
        <v>359310000</v>
      </c>
      <c r="BX33" s="68">
        <v>359310000</v>
      </c>
      <c r="BY33" s="67">
        <v>0</v>
      </c>
      <c r="BZ33" s="70"/>
      <c r="CA33" s="71" t="s">
        <v>130</v>
      </c>
      <c r="CB33" s="71" t="s">
        <v>400</v>
      </c>
      <c r="CC33" s="72" t="s">
        <v>127</v>
      </c>
      <c r="CD33" s="73">
        <v>1</v>
      </c>
      <c r="CE33" s="74">
        <v>1</v>
      </c>
      <c r="CF33" s="75" t="s">
        <v>142</v>
      </c>
      <c r="CG33" s="73">
        <v>1</v>
      </c>
      <c r="CH33" s="74">
        <v>1</v>
      </c>
      <c r="CI33" s="75" t="s">
        <v>142</v>
      </c>
      <c r="CJ33" s="57">
        <v>0.37704918032786883</v>
      </c>
      <c r="CK33" s="76">
        <v>0.37704918032786883</v>
      </c>
      <c r="CL33" s="76">
        <v>0.37704918032786883</v>
      </c>
      <c r="CM33" s="77">
        <v>46022</v>
      </c>
      <c r="CN33" s="43">
        <v>1467</v>
      </c>
    </row>
    <row r="34" spans="1:92" ht="141" thickBot="1" x14ac:dyDescent="0.25">
      <c r="A34" s="36">
        <v>27033</v>
      </c>
      <c r="B34" s="37">
        <v>20</v>
      </c>
      <c r="C34" s="38" t="s">
        <v>395</v>
      </c>
      <c r="D34" s="37">
        <v>3</v>
      </c>
      <c r="E34" s="39" t="s">
        <v>238</v>
      </c>
      <c r="F34" s="37">
        <v>16</v>
      </c>
      <c r="G34" s="39" t="s">
        <v>239</v>
      </c>
      <c r="H34" s="40">
        <v>27033</v>
      </c>
      <c r="I34" s="40" t="s">
        <v>500</v>
      </c>
      <c r="J34" s="39" t="s">
        <v>501</v>
      </c>
      <c r="K34" s="36">
        <v>2703</v>
      </c>
      <c r="L34" s="39" t="s">
        <v>502</v>
      </c>
      <c r="M34" s="41" t="s">
        <v>143</v>
      </c>
      <c r="N34" s="42" t="s">
        <v>117</v>
      </c>
      <c r="O34" s="43">
        <v>3</v>
      </c>
      <c r="P34" s="44">
        <v>18</v>
      </c>
      <c r="Q34" s="45">
        <v>18</v>
      </c>
      <c r="R34" s="45"/>
      <c r="S34" s="46" t="s">
        <v>503</v>
      </c>
      <c r="T34" s="39" t="s">
        <v>144</v>
      </c>
      <c r="U34" s="47">
        <v>6</v>
      </c>
      <c r="V34" s="48" t="s">
        <v>240</v>
      </c>
      <c r="W34" s="48">
        <v>28</v>
      </c>
      <c r="X34" s="41" t="s">
        <v>241</v>
      </c>
      <c r="Y34" s="47">
        <v>90</v>
      </c>
      <c r="Z34" s="48" t="s">
        <v>242</v>
      </c>
      <c r="AA34" s="48"/>
      <c r="AB34" s="48">
        <v>50</v>
      </c>
      <c r="AC34" s="46" t="s">
        <v>243</v>
      </c>
      <c r="AD34" s="47" t="s">
        <v>117</v>
      </c>
      <c r="AE34" s="47" t="s">
        <v>123</v>
      </c>
      <c r="AF34" s="46" t="s">
        <v>124</v>
      </c>
      <c r="AG34" s="49"/>
      <c r="AH34" s="50"/>
      <c r="AI34" s="50"/>
      <c r="AJ34" s="50"/>
      <c r="AK34" s="51">
        <v>4.5</v>
      </c>
      <c r="AL34" s="45"/>
      <c r="AM34" s="45"/>
      <c r="AN34" s="45"/>
      <c r="AO34" s="52">
        <v>830</v>
      </c>
      <c r="AP34" s="52">
        <v>830</v>
      </c>
      <c r="AQ34" s="52">
        <v>830</v>
      </c>
      <c r="AR34" s="52">
        <v>830</v>
      </c>
      <c r="AS34" s="52">
        <v>3320</v>
      </c>
      <c r="AT34" s="53">
        <v>1</v>
      </c>
      <c r="AU34" s="54">
        <v>4.5</v>
      </c>
      <c r="AV34" s="55">
        <v>0.25</v>
      </c>
      <c r="AW34" s="54">
        <v>0</v>
      </c>
      <c r="AX34" s="55">
        <v>0</v>
      </c>
      <c r="AY34" s="56" t="s">
        <v>125</v>
      </c>
      <c r="AZ34" s="56" t="s">
        <v>125</v>
      </c>
      <c r="BA34" s="57">
        <v>0.20027664720001787</v>
      </c>
      <c r="BB34" s="58">
        <v>5.0069161800004466E-2</v>
      </c>
      <c r="BC34" s="58">
        <v>0</v>
      </c>
      <c r="BD34" s="59"/>
      <c r="BE34" s="60" t="s">
        <v>126</v>
      </c>
      <c r="BF34" s="45">
        <v>4.5</v>
      </c>
      <c r="BG34" s="45">
        <v>4.5</v>
      </c>
      <c r="BH34" s="61">
        <v>0</v>
      </c>
      <c r="BI34" s="62">
        <v>4.5</v>
      </c>
      <c r="BJ34" s="63">
        <v>0</v>
      </c>
      <c r="BK34" s="62">
        <v>0</v>
      </c>
      <c r="BL34" s="63">
        <v>0</v>
      </c>
      <c r="BM34" s="64" t="s">
        <v>129</v>
      </c>
      <c r="BN34" s="65"/>
      <c r="BO34" s="66">
        <v>830</v>
      </c>
      <c r="BP34" s="66">
        <v>830</v>
      </c>
      <c r="BQ34" s="67">
        <v>0</v>
      </c>
      <c r="BR34" s="52">
        <v>830</v>
      </c>
      <c r="BS34" s="67">
        <v>830</v>
      </c>
      <c r="BT34" s="68">
        <v>402367028</v>
      </c>
      <c r="BU34" s="67">
        <v>0</v>
      </c>
      <c r="BV34" s="69">
        <v>402367028</v>
      </c>
      <c r="BW34" s="69">
        <v>16383666</v>
      </c>
      <c r="BX34" s="68">
        <v>16383666</v>
      </c>
      <c r="BY34" s="67">
        <v>0</v>
      </c>
      <c r="BZ34" s="70"/>
      <c r="CA34" s="71" t="s">
        <v>130</v>
      </c>
      <c r="CB34" s="71" t="s">
        <v>486</v>
      </c>
      <c r="CC34" s="72" t="s">
        <v>127</v>
      </c>
      <c r="CD34" s="73">
        <v>1</v>
      </c>
      <c r="CE34" s="74">
        <v>1</v>
      </c>
      <c r="CF34" s="75" t="s">
        <v>142</v>
      </c>
      <c r="CG34" s="73">
        <v>0</v>
      </c>
      <c r="CH34" s="74">
        <v>0</v>
      </c>
      <c r="CI34" s="75" t="s">
        <v>125</v>
      </c>
      <c r="CJ34" s="57">
        <v>0.20027664720001787</v>
      </c>
      <c r="CK34" s="76">
        <v>0.20027664720001787</v>
      </c>
      <c r="CL34" s="76">
        <v>0</v>
      </c>
      <c r="CM34" s="77">
        <v>46022</v>
      </c>
      <c r="CN34" s="43">
        <v>1468</v>
      </c>
    </row>
    <row r="35" spans="1:92" ht="155" thickBot="1" x14ac:dyDescent="0.25">
      <c r="A35" s="36">
        <v>27034</v>
      </c>
      <c r="B35" s="37">
        <v>20</v>
      </c>
      <c r="C35" s="38" t="s">
        <v>395</v>
      </c>
      <c r="D35" s="37">
        <v>3</v>
      </c>
      <c r="E35" s="39" t="s">
        <v>238</v>
      </c>
      <c r="F35" s="37">
        <v>16</v>
      </c>
      <c r="G35" s="39" t="s">
        <v>239</v>
      </c>
      <c r="H35" s="40">
        <v>27034</v>
      </c>
      <c r="I35" s="40" t="s">
        <v>504</v>
      </c>
      <c r="J35" s="39" t="s">
        <v>505</v>
      </c>
      <c r="K35" s="36">
        <v>2703</v>
      </c>
      <c r="L35" s="39" t="s">
        <v>502</v>
      </c>
      <c r="M35" s="41" t="s">
        <v>506</v>
      </c>
      <c r="N35" s="42" t="s">
        <v>117</v>
      </c>
      <c r="O35" s="43">
        <v>4</v>
      </c>
      <c r="P35" s="44">
        <v>8</v>
      </c>
      <c r="Q35" s="45">
        <v>8</v>
      </c>
      <c r="R35" s="45"/>
      <c r="S35" s="46" t="s">
        <v>507</v>
      </c>
      <c r="T35" s="39" t="s">
        <v>118</v>
      </c>
      <c r="U35" s="47">
        <v>6</v>
      </c>
      <c r="V35" s="48" t="s">
        <v>240</v>
      </c>
      <c r="W35" s="48">
        <v>57</v>
      </c>
      <c r="X35" s="41" t="s">
        <v>508</v>
      </c>
      <c r="Y35" s="47">
        <v>90</v>
      </c>
      <c r="Z35" s="48" t="s">
        <v>242</v>
      </c>
      <c r="AA35" s="48"/>
      <c r="AB35" s="48">
        <v>53</v>
      </c>
      <c r="AC35" s="46" t="s">
        <v>509</v>
      </c>
      <c r="AD35" s="47" t="s">
        <v>117</v>
      </c>
      <c r="AE35" s="47" t="s">
        <v>123</v>
      </c>
      <c r="AF35" s="46" t="s">
        <v>124</v>
      </c>
      <c r="AG35" s="49"/>
      <c r="AH35" s="50"/>
      <c r="AI35" s="50"/>
      <c r="AJ35" s="50"/>
      <c r="AK35" s="51">
        <v>2</v>
      </c>
      <c r="AL35" s="45"/>
      <c r="AM35" s="45"/>
      <c r="AN35" s="45"/>
      <c r="AO35" s="52">
        <v>300.87</v>
      </c>
      <c r="AP35" s="52">
        <v>309.63</v>
      </c>
      <c r="AQ35" s="52">
        <v>318.64</v>
      </c>
      <c r="AR35" s="52">
        <v>327.92</v>
      </c>
      <c r="AS35" s="52">
        <v>1257.07</v>
      </c>
      <c r="AT35" s="53">
        <v>1</v>
      </c>
      <c r="AU35" s="54">
        <v>2</v>
      </c>
      <c r="AV35" s="55">
        <v>0.25</v>
      </c>
      <c r="AW35" s="54">
        <v>0</v>
      </c>
      <c r="AX35" s="55">
        <v>0</v>
      </c>
      <c r="AY35" s="56" t="s">
        <v>125</v>
      </c>
      <c r="AZ35" s="56" t="s">
        <v>125</v>
      </c>
      <c r="BA35" s="57">
        <v>7.5831856896303146E-2</v>
      </c>
      <c r="BB35" s="58">
        <v>1.8957964224075786E-2</v>
      </c>
      <c r="BC35" s="58">
        <v>0</v>
      </c>
      <c r="BD35" s="59"/>
      <c r="BE35" s="60" t="s">
        <v>126</v>
      </c>
      <c r="BF35" s="45">
        <v>2</v>
      </c>
      <c r="BG35" s="45">
        <v>2</v>
      </c>
      <c r="BH35" s="61">
        <v>0</v>
      </c>
      <c r="BI35" s="62">
        <v>2</v>
      </c>
      <c r="BJ35" s="63">
        <v>0</v>
      </c>
      <c r="BK35" s="62">
        <v>0</v>
      </c>
      <c r="BL35" s="63">
        <v>0</v>
      </c>
      <c r="BM35" s="64" t="s">
        <v>129</v>
      </c>
      <c r="BN35" s="65"/>
      <c r="BO35" s="66">
        <v>300</v>
      </c>
      <c r="BP35" s="66">
        <v>300</v>
      </c>
      <c r="BQ35" s="67">
        <v>0</v>
      </c>
      <c r="BR35" s="52">
        <v>300</v>
      </c>
      <c r="BS35" s="67">
        <v>309.63</v>
      </c>
      <c r="BT35" s="68">
        <v>464169821</v>
      </c>
      <c r="BU35" s="67">
        <v>0</v>
      </c>
      <c r="BV35" s="69">
        <v>464169821</v>
      </c>
      <c r="BW35" s="69">
        <v>4435876</v>
      </c>
      <c r="BX35" s="68">
        <v>4435876</v>
      </c>
      <c r="BY35" s="67">
        <v>0</v>
      </c>
      <c r="BZ35" s="70"/>
      <c r="CA35" s="71" t="s">
        <v>130</v>
      </c>
      <c r="CB35" s="71" t="s">
        <v>510</v>
      </c>
      <c r="CC35" s="72" t="s">
        <v>127</v>
      </c>
      <c r="CD35" s="73">
        <v>1</v>
      </c>
      <c r="CE35" s="74">
        <v>1</v>
      </c>
      <c r="CF35" s="75" t="s">
        <v>142</v>
      </c>
      <c r="CG35" s="73">
        <v>0</v>
      </c>
      <c r="CH35" s="74">
        <v>0</v>
      </c>
      <c r="CI35" s="75" t="s">
        <v>125</v>
      </c>
      <c r="CJ35" s="57">
        <v>7.5831856896303146E-2</v>
      </c>
      <c r="CK35" s="76">
        <v>7.5831856896303146E-2</v>
      </c>
      <c r="CL35" s="76">
        <v>0</v>
      </c>
      <c r="CM35" s="77">
        <v>46022</v>
      </c>
      <c r="CN35" s="43">
        <v>1469</v>
      </c>
    </row>
    <row r="36" spans="1:92" ht="307" thickBot="1" x14ac:dyDescent="0.25">
      <c r="A36" s="36">
        <v>27035</v>
      </c>
      <c r="B36" s="37">
        <v>20</v>
      </c>
      <c r="C36" s="38" t="s">
        <v>395</v>
      </c>
      <c r="D36" s="37">
        <v>3</v>
      </c>
      <c r="E36" s="39" t="s">
        <v>238</v>
      </c>
      <c r="F36" s="37">
        <v>16</v>
      </c>
      <c r="G36" s="39" t="s">
        <v>239</v>
      </c>
      <c r="H36" s="40">
        <v>27035</v>
      </c>
      <c r="I36" s="40" t="s">
        <v>511</v>
      </c>
      <c r="J36" s="39" t="s">
        <v>512</v>
      </c>
      <c r="K36" s="36">
        <v>2703</v>
      </c>
      <c r="L36" s="39" t="s">
        <v>502</v>
      </c>
      <c r="M36" s="41" t="s">
        <v>247</v>
      </c>
      <c r="N36" s="42" t="s">
        <v>117</v>
      </c>
      <c r="O36" s="43">
        <v>5</v>
      </c>
      <c r="P36" s="44">
        <v>160</v>
      </c>
      <c r="Q36" s="45">
        <v>160</v>
      </c>
      <c r="R36" s="45"/>
      <c r="S36" s="46" t="s">
        <v>513</v>
      </c>
      <c r="T36" s="39" t="s">
        <v>144</v>
      </c>
      <c r="U36" s="47">
        <v>6</v>
      </c>
      <c r="V36" s="48" t="s">
        <v>240</v>
      </c>
      <c r="W36" s="48">
        <v>29</v>
      </c>
      <c r="X36" s="41" t="s">
        <v>245</v>
      </c>
      <c r="Y36" s="47">
        <v>90</v>
      </c>
      <c r="Z36" s="48" t="s">
        <v>242</v>
      </c>
      <c r="AA36" s="48"/>
      <c r="AB36" s="48">
        <v>52</v>
      </c>
      <c r="AC36" s="46" t="s">
        <v>248</v>
      </c>
      <c r="AD36" s="47" t="s">
        <v>117</v>
      </c>
      <c r="AE36" s="47" t="s">
        <v>123</v>
      </c>
      <c r="AF36" s="46" t="s">
        <v>124</v>
      </c>
      <c r="AG36" s="49"/>
      <c r="AH36" s="50"/>
      <c r="AI36" s="50"/>
      <c r="AJ36" s="50"/>
      <c r="AK36" s="51">
        <v>40</v>
      </c>
      <c r="AL36" s="45"/>
      <c r="AM36" s="45"/>
      <c r="AN36" s="45"/>
      <c r="AO36" s="52">
        <v>1000</v>
      </c>
      <c r="AP36" s="52">
        <v>1000</v>
      </c>
      <c r="AQ36" s="52">
        <v>1000</v>
      </c>
      <c r="AR36" s="52">
        <v>1000</v>
      </c>
      <c r="AS36" s="52">
        <v>4000</v>
      </c>
      <c r="AT36" s="53">
        <v>1</v>
      </c>
      <c r="AU36" s="54">
        <v>18</v>
      </c>
      <c r="AV36" s="55">
        <v>0.1125</v>
      </c>
      <c r="AW36" s="54">
        <v>0</v>
      </c>
      <c r="AX36" s="55">
        <v>0</v>
      </c>
      <c r="AY36" s="56" t="s">
        <v>125</v>
      </c>
      <c r="AZ36" s="56" t="s">
        <v>125</v>
      </c>
      <c r="BA36" s="57">
        <v>0.48259433060245266</v>
      </c>
      <c r="BB36" s="58">
        <v>5.4291862192775923E-2</v>
      </c>
      <c r="BC36" s="58">
        <v>0</v>
      </c>
      <c r="BD36" s="59"/>
      <c r="BE36" s="60" t="s">
        <v>126</v>
      </c>
      <c r="BF36" s="45">
        <v>40</v>
      </c>
      <c r="BG36" s="45">
        <v>40</v>
      </c>
      <c r="BH36" s="61">
        <v>0</v>
      </c>
      <c r="BI36" s="62">
        <v>18</v>
      </c>
      <c r="BJ36" s="63">
        <v>0</v>
      </c>
      <c r="BK36" s="62">
        <v>0</v>
      </c>
      <c r="BL36" s="63">
        <v>0</v>
      </c>
      <c r="BM36" s="64" t="s">
        <v>129</v>
      </c>
      <c r="BN36" s="65"/>
      <c r="BO36" s="66">
        <v>2000</v>
      </c>
      <c r="BP36" s="66">
        <v>2000</v>
      </c>
      <c r="BQ36" s="67">
        <v>0</v>
      </c>
      <c r="BR36" s="52">
        <v>2000</v>
      </c>
      <c r="BS36" s="67">
        <v>2000</v>
      </c>
      <c r="BT36" s="68">
        <v>1474588118</v>
      </c>
      <c r="BU36" s="67">
        <v>0</v>
      </c>
      <c r="BV36" s="69">
        <v>1474588118</v>
      </c>
      <c r="BW36" s="69">
        <v>1360462457</v>
      </c>
      <c r="BX36" s="68">
        <v>1360462457</v>
      </c>
      <c r="BY36" s="67">
        <v>0</v>
      </c>
      <c r="BZ36" s="70"/>
      <c r="CA36" s="71" t="s">
        <v>377</v>
      </c>
      <c r="CB36" s="71" t="s">
        <v>514</v>
      </c>
      <c r="CC36" s="72" t="s">
        <v>127</v>
      </c>
      <c r="CD36" s="73">
        <v>0.45</v>
      </c>
      <c r="CE36" s="74">
        <v>0.45</v>
      </c>
      <c r="CF36" s="75" t="s">
        <v>131</v>
      </c>
      <c r="CG36" s="73">
        <v>0</v>
      </c>
      <c r="CH36" s="74">
        <v>0</v>
      </c>
      <c r="CI36" s="75" t="s">
        <v>125</v>
      </c>
      <c r="CJ36" s="57">
        <v>0.48259433060245266</v>
      </c>
      <c r="CK36" s="76">
        <v>0.21716744877110369</v>
      </c>
      <c r="CL36" s="76">
        <v>0</v>
      </c>
      <c r="CM36" s="77">
        <v>46022</v>
      </c>
      <c r="CN36" s="43">
        <v>1470</v>
      </c>
    </row>
    <row r="37" spans="1:92" ht="307" thickBot="1" x14ac:dyDescent="0.25">
      <c r="A37" s="36">
        <v>27036</v>
      </c>
      <c r="B37" s="37">
        <v>20</v>
      </c>
      <c r="C37" s="38" t="s">
        <v>395</v>
      </c>
      <c r="D37" s="37">
        <v>3</v>
      </c>
      <c r="E37" s="39" t="s">
        <v>238</v>
      </c>
      <c r="F37" s="37">
        <v>16</v>
      </c>
      <c r="G37" s="39" t="s">
        <v>239</v>
      </c>
      <c r="H37" s="40">
        <v>27036</v>
      </c>
      <c r="I37" s="40" t="s">
        <v>515</v>
      </c>
      <c r="J37" s="39" t="s">
        <v>516</v>
      </c>
      <c r="K37" s="36">
        <v>2703</v>
      </c>
      <c r="L37" s="39" t="s">
        <v>502</v>
      </c>
      <c r="M37" s="41" t="s">
        <v>244</v>
      </c>
      <c r="N37" s="42" t="s">
        <v>117</v>
      </c>
      <c r="O37" s="43">
        <v>6</v>
      </c>
      <c r="P37" s="44">
        <v>160</v>
      </c>
      <c r="Q37" s="45">
        <v>160</v>
      </c>
      <c r="R37" s="45"/>
      <c r="S37" s="46" t="s">
        <v>517</v>
      </c>
      <c r="T37" s="39" t="s">
        <v>144</v>
      </c>
      <c r="U37" s="47">
        <v>6</v>
      </c>
      <c r="V37" s="48" t="s">
        <v>240</v>
      </c>
      <c r="W37" s="48">
        <v>29</v>
      </c>
      <c r="X37" s="41" t="s">
        <v>245</v>
      </c>
      <c r="Y37" s="47">
        <v>90</v>
      </c>
      <c r="Z37" s="48" t="s">
        <v>242</v>
      </c>
      <c r="AA37" s="48"/>
      <c r="AB37" s="48">
        <v>51</v>
      </c>
      <c r="AC37" s="46" t="s">
        <v>246</v>
      </c>
      <c r="AD37" s="47" t="s">
        <v>117</v>
      </c>
      <c r="AE37" s="47" t="s">
        <v>123</v>
      </c>
      <c r="AF37" s="46" t="s">
        <v>124</v>
      </c>
      <c r="AG37" s="49"/>
      <c r="AH37" s="50"/>
      <c r="AI37" s="50"/>
      <c r="AJ37" s="50"/>
      <c r="AK37" s="51">
        <v>40</v>
      </c>
      <c r="AL37" s="45"/>
      <c r="AM37" s="45"/>
      <c r="AN37" s="45"/>
      <c r="AO37" s="52">
        <v>2000</v>
      </c>
      <c r="AP37" s="52">
        <v>2000</v>
      </c>
      <c r="AQ37" s="52">
        <v>2000</v>
      </c>
      <c r="AR37" s="52">
        <v>2000</v>
      </c>
      <c r="AS37" s="52">
        <v>8000</v>
      </c>
      <c r="AT37" s="53">
        <v>1</v>
      </c>
      <c r="AU37" s="54">
        <v>18</v>
      </c>
      <c r="AV37" s="55">
        <v>0.1125</v>
      </c>
      <c r="AW37" s="54">
        <v>0</v>
      </c>
      <c r="AX37" s="55">
        <v>0</v>
      </c>
      <c r="AY37" s="56" t="s">
        <v>125</v>
      </c>
      <c r="AZ37" s="56" t="s">
        <v>125</v>
      </c>
      <c r="BA37" s="57">
        <v>0.24129716530122633</v>
      </c>
      <c r="BB37" s="58">
        <v>2.7145931096387962E-2</v>
      </c>
      <c r="BC37" s="58">
        <v>0</v>
      </c>
      <c r="BD37" s="59"/>
      <c r="BE37" s="60" t="s">
        <v>126</v>
      </c>
      <c r="BF37" s="45">
        <v>40</v>
      </c>
      <c r="BG37" s="45">
        <v>40</v>
      </c>
      <c r="BH37" s="61">
        <v>0</v>
      </c>
      <c r="BI37" s="62">
        <v>18</v>
      </c>
      <c r="BJ37" s="63">
        <v>0</v>
      </c>
      <c r="BK37" s="62">
        <v>0</v>
      </c>
      <c r="BL37" s="63">
        <v>0</v>
      </c>
      <c r="BM37" s="64" t="s">
        <v>129</v>
      </c>
      <c r="BN37" s="65"/>
      <c r="BO37" s="66">
        <v>1000</v>
      </c>
      <c r="BP37" s="66">
        <v>1000</v>
      </c>
      <c r="BQ37" s="67">
        <v>0</v>
      </c>
      <c r="BR37" s="52">
        <v>1000</v>
      </c>
      <c r="BS37" s="67">
        <v>1000</v>
      </c>
      <c r="BT37" s="68">
        <v>384139224</v>
      </c>
      <c r="BU37" s="67">
        <v>0</v>
      </c>
      <c r="BV37" s="69">
        <v>384139224</v>
      </c>
      <c r="BW37" s="69">
        <v>378450274</v>
      </c>
      <c r="BX37" s="68">
        <v>378450274</v>
      </c>
      <c r="BY37" s="67">
        <v>0</v>
      </c>
      <c r="BZ37" s="70"/>
      <c r="CA37" s="71" t="s">
        <v>377</v>
      </c>
      <c r="CB37" s="71" t="s">
        <v>514</v>
      </c>
      <c r="CC37" s="72" t="s">
        <v>127</v>
      </c>
      <c r="CD37" s="73">
        <v>0.45</v>
      </c>
      <c r="CE37" s="74">
        <v>0.45</v>
      </c>
      <c r="CF37" s="75" t="s">
        <v>131</v>
      </c>
      <c r="CG37" s="73">
        <v>0</v>
      </c>
      <c r="CH37" s="74">
        <v>0</v>
      </c>
      <c r="CI37" s="75" t="s">
        <v>125</v>
      </c>
      <c r="CJ37" s="57">
        <v>0.24129716530122633</v>
      </c>
      <c r="CK37" s="76">
        <v>0.10858372438555185</v>
      </c>
      <c r="CL37" s="76">
        <v>0</v>
      </c>
      <c r="CM37" s="77">
        <v>46022</v>
      </c>
      <c r="CN37" s="43">
        <v>1471</v>
      </c>
    </row>
    <row r="38" spans="1:92" ht="320" thickBot="1" x14ac:dyDescent="0.25">
      <c r="A38" s="36">
        <v>23951</v>
      </c>
      <c r="B38" s="37">
        <v>20</v>
      </c>
      <c r="C38" s="38" t="s">
        <v>395</v>
      </c>
      <c r="D38" s="37">
        <v>3</v>
      </c>
      <c r="E38" s="39" t="s">
        <v>238</v>
      </c>
      <c r="F38" s="37">
        <v>19</v>
      </c>
      <c r="G38" s="39" t="s">
        <v>249</v>
      </c>
      <c r="H38" s="40">
        <v>23951</v>
      </c>
      <c r="I38" s="40" t="s">
        <v>518</v>
      </c>
      <c r="J38" s="39" t="s">
        <v>363</v>
      </c>
      <c r="K38" s="36">
        <v>2395</v>
      </c>
      <c r="L38" s="39" t="s">
        <v>519</v>
      </c>
      <c r="M38" s="41" t="s">
        <v>128</v>
      </c>
      <c r="N38" s="42" t="s">
        <v>117</v>
      </c>
      <c r="O38" s="43">
        <v>1</v>
      </c>
      <c r="P38" s="44">
        <v>4</v>
      </c>
      <c r="Q38" s="45">
        <v>4</v>
      </c>
      <c r="R38" s="45"/>
      <c r="S38" s="46" t="s">
        <v>520</v>
      </c>
      <c r="T38" s="39" t="s">
        <v>118</v>
      </c>
      <c r="U38" s="47">
        <v>18</v>
      </c>
      <c r="V38" s="48" t="s">
        <v>250</v>
      </c>
      <c r="W38" s="48">
        <v>35</v>
      </c>
      <c r="X38" s="41" t="s">
        <v>251</v>
      </c>
      <c r="Y38" s="47">
        <v>89</v>
      </c>
      <c r="Z38" s="48" t="s">
        <v>252</v>
      </c>
      <c r="AA38" s="48"/>
      <c r="AB38" s="48">
        <v>54</v>
      </c>
      <c r="AC38" s="46" t="s">
        <v>253</v>
      </c>
      <c r="AD38" s="47" t="s">
        <v>117</v>
      </c>
      <c r="AE38" s="47" t="s">
        <v>123</v>
      </c>
      <c r="AF38" s="46" t="s">
        <v>124</v>
      </c>
      <c r="AG38" s="49"/>
      <c r="AH38" s="50"/>
      <c r="AI38" s="50"/>
      <c r="AJ38" s="50"/>
      <c r="AK38" s="51">
        <v>1</v>
      </c>
      <c r="AL38" s="45"/>
      <c r="AM38" s="45"/>
      <c r="AN38" s="45"/>
      <c r="AO38" s="52">
        <v>228.21</v>
      </c>
      <c r="AP38" s="52">
        <v>234.85</v>
      </c>
      <c r="AQ38" s="52">
        <v>241.69</v>
      </c>
      <c r="AR38" s="52">
        <v>248.72</v>
      </c>
      <c r="AS38" s="52">
        <v>953.47</v>
      </c>
      <c r="AT38" s="53">
        <v>1</v>
      </c>
      <c r="AU38" s="54">
        <v>1</v>
      </c>
      <c r="AV38" s="55">
        <v>0.25</v>
      </c>
      <c r="AW38" s="54">
        <v>0</v>
      </c>
      <c r="AX38" s="55">
        <v>0</v>
      </c>
      <c r="AY38" s="56" t="s">
        <v>125</v>
      </c>
      <c r="AZ38" s="56" t="s">
        <v>125</v>
      </c>
      <c r="BA38" s="57">
        <v>1</v>
      </c>
      <c r="BB38" s="58">
        <v>0.25</v>
      </c>
      <c r="BC38" s="58">
        <v>0</v>
      </c>
      <c r="BD38" s="59"/>
      <c r="BE38" s="60" t="s">
        <v>126</v>
      </c>
      <c r="BF38" s="45">
        <v>1</v>
      </c>
      <c r="BG38" s="45">
        <v>1</v>
      </c>
      <c r="BH38" s="61">
        <v>0</v>
      </c>
      <c r="BI38" s="62">
        <v>1</v>
      </c>
      <c r="BJ38" s="63">
        <v>0</v>
      </c>
      <c r="BK38" s="62">
        <v>0</v>
      </c>
      <c r="BL38" s="63">
        <v>0</v>
      </c>
      <c r="BM38" s="64" t="s">
        <v>129</v>
      </c>
      <c r="BN38" s="65"/>
      <c r="BO38" s="66">
        <v>230</v>
      </c>
      <c r="BP38" s="66">
        <v>230</v>
      </c>
      <c r="BQ38" s="67">
        <v>0</v>
      </c>
      <c r="BR38" s="52">
        <v>230</v>
      </c>
      <c r="BS38" s="67">
        <v>234.85</v>
      </c>
      <c r="BT38" s="68">
        <v>229994820</v>
      </c>
      <c r="BU38" s="67">
        <v>0</v>
      </c>
      <c r="BV38" s="69">
        <v>229994820</v>
      </c>
      <c r="BW38" s="69">
        <v>0</v>
      </c>
      <c r="BX38" s="68">
        <v>0</v>
      </c>
      <c r="BY38" s="67">
        <v>0</v>
      </c>
      <c r="BZ38" s="70"/>
      <c r="CA38" s="71" t="s">
        <v>130</v>
      </c>
      <c r="CB38" s="71" t="s">
        <v>521</v>
      </c>
      <c r="CC38" s="72" t="s">
        <v>127</v>
      </c>
      <c r="CD38" s="73">
        <v>1</v>
      </c>
      <c r="CE38" s="74">
        <v>1</v>
      </c>
      <c r="CF38" s="75" t="s">
        <v>142</v>
      </c>
      <c r="CG38" s="73">
        <v>0</v>
      </c>
      <c r="CH38" s="74">
        <v>0</v>
      </c>
      <c r="CI38" s="75" t="s">
        <v>125</v>
      </c>
      <c r="CJ38" s="57">
        <v>1</v>
      </c>
      <c r="CK38" s="76">
        <v>1</v>
      </c>
      <c r="CL38" s="76">
        <v>0</v>
      </c>
      <c r="CM38" s="77">
        <v>46022</v>
      </c>
      <c r="CN38" s="43">
        <v>1472</v>
      </c>
    </row>
    <row r="39" spans="1:92" ht="99" thickBot="1" x14ac:dyDescent="0.25">
      <c r="A39" s="36">
        <v>22881</v>
      </c>
      <c r="B39" s="37">
        <v>20</v>
      </c>
      <c r="C39" s="38" t="s">
        <v>395</v>
      </c>
      <c r="D39" s="37">
        <v>3</v>
      </c>
      <c r="E39" s="39" t="s">
        <v>238</v>
      </c>
      <c r="F39" s="37">
        <v>20</v>
      </c>
      <c r="G39" s="39" t="s">
        <v>255</v>
      </c>
      <c r="H39" s="40">
        <v>22881</v>
      </c>
      <c r="I39" s="40" t="s">
        <v>522</v>
      </c>
      <c r="J39" s="39" t="s">
        <v>388</v>
      </c>
      <c r="K39" s="36">
        <v>2288</v>
      </c>
      <c r="L39" s="39" t="s">
        <v>523</v>
      </c>
      <c r="M39" s="41" t="s">
        <v>263</v>
      </c>
      <c r="N39" s="42" t="s">
        <v>117</v>
      </c>
      <c r="O39" s="43">
        <v>1</v>
      </c>
      <c r="P39" s="44">
        <v>20</v>
      </c>
      <c r="Q39" s="45">
        <v>20</v>
      </c>
      <c r="R39" s="45"/>
      <c r="S39" s="46" t="s">
        <v>524</v>
      </c>
      <c r="T39" s="39" t="s">
        <v>118</v>
      </c>
      <c r="U39" s="47">
        <v>3</v>
      </c>
      <c r="V39" s="48" t="s">
        <v>205</v>
      </c>
      <c r="W39" s="48">
        <v>30</v>
      </c>
      <c r="X39" s="41" t="s">
        <v>264</v>
      </c>
      <c r="Y39" s="47">
        <v>93</v>
      </c>
      <c r="Z39" s="48" t="s">
        <v>207</v>
      </c>
      <c r="AA39" s="48"/>
      <c r="AB39" s="48">
        <v>56</v>
      </c>
      <c r="AC39" s="46" t="s">
        <v>265</v>
      </c>
      <c r="AD39" s="47" t="s">
        <v>117</v>
      </c>
      <c r="AE39" s="47" t="s">
        <v>123</v>
      </c>
      <c r="AF39" s="46" t="s">
        <v>124</v>
      </c>
      <c r="AG39" s="49"/>
      <c r="AH39" s="50"/>
      <c r="AI39" s="50"/>
      <c r="AJ39" s="50"/>
      <c r="AK39" s="51">
        <v>5</v>
      </c>
      <c r="AL39" s="45"/>
      <c r="AM39" s="45"/>
      <c r="AN39" s="45"/>
      <c r="AO39" s="52">
        <v>210.19</v>
      </c>
      <c r="AP39" s="52">
        <v>216.31</v>
      </c>
      <c r="AQ39" s="52">
        <v>222.61</v>
      </c>
      <c r="AR39" s="52">
        <v>229.09</v>
      </c>
      <c r="AS39" s="52">
        <v>878.19</v>
      </c>
      <c r="AT39" s="53">
        <v>1</v>
      </c>
      <c r="AU39" s="54">
        <v>6</v>
      </c>
      <c r="AV39" s="55">
        <v>0.3</v>
      </c>
      <c r="AW39" s="54">
        <v>0</v>
      </c>
      <c r="AX39" s="55">
        <v>0</v>
      </c>
      <c r="AY39" s="56" t="s">
        <v>125</v>
      </c>
      <c r="AZ39" s="56" t="s">
        <v>125</v>
      </c>
      <c r="BA39" s="57">
        <v>0.1110050737809148</v>
      </c>
      <c r="BB39" s="58">
        <v>3.3301522134274439E-2</v>
      </c>
      <c r="BC39" s="58">
        <v>0</v>
      </c>
      <c r="BD39" s="59"/>
      <c r="BE39" s="60" t="s">
        <v>126</v>
      </c>
      <c r="BF39" s="45">
        <v>5</v>
      </c>
      <c r="BG39" s="45">
        <v>5</v>
      </c>
      <c r="BH39" s="61">
        <v>0</v>
      </c>
      <c r="BI39" s="62">
        <v>6</v>
      </c>
      <c r="BJ39" s="63">
        <v>0</v>
      </c>
      <c r="BK39" s="62">
        <v>0</v>
      </c>
      <c r="BL39" s="63">
        <v>0</v>
      </c>
      <c r="BM39" s="64" t="s">
        <v>129</v>
      </c>
      <c r="BN39" s="65"/>
      <c r="BO39" s="66">
        <v>210</v>
      </c>
      <c r="BP39" s="66">
        <v>210</v>
      </c>
      <c r="BQ39" s="67">
        <v>0</v>
      </c>
      <c r="BR39" s="52">
        <v>210</v>
      </c>
      <c r="BS39" s="67">
        <v>216.31</v>
      </c>
      <c r="BT39" s="68">
        <v>250000000</v>
      </c>
      <c r="BU39" s="67">
        <v>0</v>
      </c>
      <c r="BV39" s="69">
        <v>250000000</v>
      </c>
      <c r="BW39" s="69">
        <v>0</v>
      </c>
      <c r="BX39" s="68">
        <v>0</v>
      </c>
      <c r="BY39" s="67">
        <v>0</v>
      </c>
      <c r="BZ39" s="70"/>
      <c r="CA39" s="71" t="s">
        <v>130</v>
      </c>
      <c r="CB39" s="71" t="s">
        <v>525</v>
      </c>
      <c r="CC39" s="72" t="s">
        <v>127</v>
      </c>
      <c r="CD39" s="73">
        <v>1.2</v>
      </c>
      <c r="CE39" s="74">
        <v>1</v>
      </c>
      <c r="CF39" s="75" t="s">
        <v>142</v>
      </c>
      <c r="CG39" s="73">
        <v>0</v>
      </c>
      <c r="CH39" s="74">
        <v>0</v>
      </c>
      <c r="CI39" s="75" t="s">
        <v>125</v>
      </c>
      <c r="CJ39" s="57">
        <v>0.1110050737809148</v>
      </c>
      <c r="CK39" s="76">
        <v>0.1110050737809148</v>
      </c>
      <c r="CL39" s="76">
        <v>0</v>
      </c>
      <c r="CM39" s="77">
        <v>46022</v>
      </c>
      <c r="CN39" s="43">
        <v>1473</v>
      </c>
    </row>
    <row r="40" spans="1:92" ht="307" thickBot="1" x14ac:dyDescent="0.25">
      <c r="A40" s="36">
        <v>23151</v>
      </c>
      <c r="B40" s="37">
        <v>20</v>
      </c>
      <c r="C40" s="38" t="s">
        <v>395</v>
      </c>
      <c r="D40" s="37">
        <v>3</v>
      </c>
      <c r="E40" s="39" t="s">
        <v>238</v>
      </c>
      <c r="F40" s="37">
        <v>20</v>
      </c>
      <c r="G40" s="39" t="s">
        <v>255</v>
      </c>
      <c r="H40" s="40">
        <v>23151</v>
      </c>
      <c r="I40" s="40" t="s">
        <v>526</v>
      </c>
      <c r="J40" s="39" t="s">
        <v>527</v>
      </c>
      <c r="K40" s="36">
        <v>2315</v>
      </c>
      <c r="L40" s="39" t="s">
        <v>528</v>
      </c>
      <c r="M40" s="41" t="s">
        <v>256</v>
      </c>
      <c r="N40" s="42" t="s">
        <v>117</v>
      </c>
      <c r="O40" s="43">
        <v>1</v>
      </c>
      <c r="P40" s="44">
        <v>600</v>
      </c>
      <c r="Q40" s="45">
        <v>600</v>
      </c>
      <c r="R40" s="45"/>
      <c r="S40" s="46" t="s">
        <v>529</v>
      </c>
      <c r="T40" s="39" t="s">
        <v>118</v>
      </c>
      <c r="U40" s="47">
        <v>12</v>
      </c>
      <c r="V40" s="48" t="s">
        <v>254</v>
      </c>
      <c r="W40" s="48">
        <v>37</v>
      </c>
      <c r="X40" s="41" t="s">
        <v>257</v>
      </c>
      <c r="Y40" s="47">
        <v>89</v>
      </c>
      <c r="Z40" s="48" t="s">
        <v>252</v>
      </c>
      <c r="AA40" s="48"/>
      <c r="AB40" s="48">
        <v>57</v>
      </c>
      <c r="AC40" s="46" t="s">
        <v>258</v>
      </c>
      <c r="AD40" s="47" t="s">
        <v>117</v>
      </c>
      <c r="AE40" s="47" t="s">
        <v>123</v>
      </c>
      <c r="AF40" s="46" t="s">
        <v>124</v>
      </c>
      <c r="AG40" s="49"/>
      <c r="AH40" s="50"/>
      <c r="AI40" s="50"/>
      <c r="AJ40" s="50"/>
      <c r="AK40" s="51">
        <v>150</v>
      </c>
      <c r="AL40" s="45"/>
      <c r="AM40" s="45"/>
      <c r="AN40" s="45"/>
      <c r="AO40" s="52">
        <v>1082.19</v>
      </c>
      <c r="AP40" s="52">
        <v>1113.68</v>
      </c>
      <c r="AQ40" s="52">
        <v>1146.0999999999999</v>
      </c>
      <c r="AR40" s="52">
        <v>1179.47</v>
      </c>
      <c r="AS40" s="52">
        <v>4521.4399999999996</v>
      </c>
      <c r="AT40" s="53">
        <v>1</v>
      </c>
      <c r="AU40" s="54">
        <v>150</v>
      </c>
      <c r="AV40" s="55">
        <v>0.25</v>
      </c>
      <c r="AW40" s="54">
        <v>0</v>
      </c>
      <c r="AX40" s="55">
        <v>0</v>
      </c>
      <c r="AY40" s="56" t="s">
        <v>125</v>
      </c>
      <c r="AZ40" s="56" t="s">
        <v>125</v>
      </c>
      <c r="BA40" s="57">
        <v>0.57151958095170674</v>
      </c>
      <c r="BB40" s="58">
        <v>0.14287989523792669</v>
      </c>
      <c r="BC40" s="58">
        <v>0</v>
      </c>
      <c r="BD40" s="59"/>
      <c r="BE40" s="60" t="s">
        <v>126</v>
      </c>
      <c r="BF40" s="45">
        <v>150</v>
      </c>
      <c r="BG40" s="45">
        <v>150</v>
      </c>
      <c r="BH40" s="61">
        <v>0</v>
      </c>
      <c r="BI40" s="62">
        <v>150</v>
      </c>
      <c r="BJ40" s="63">
        <v>0</v>
      </c>
      <c r="BK40" s="62">
        <v>0</v>
      </c>
      <c r="BL40" s="63">
        <v>0</v>
      </c>
      <c r="BM40" s="64" t="s">
        <v>129</v>
      </c>
      <c r="BN40" s="65"/>
      <c r="BO40" s="66">
        <v>1245</v>
      </c>
      <c r="BP40" s="66">
        <v>1245</v>
      </c>
      <c r="BQ40" s="67">
        <v>0</v>
      </c>
      <c r="BR40" s="52">
        <v>1245</v>
      </c>
      <c r="BS40" s="67">
        <v>1113.68</v>
      </c>
      <c r="BT40" s="68">
        <v>1301350048</v>
      </c>
      <c r="BU40" s="67">
        <v>0</v>
      </c>
      <c r="BV40" s="69">
        <v>1301350048</v>
      </c>
      <c r="BW40" s="69">
        <v>484945866</v>
      </c>
      <c r="BX40" s="68">
        <v>484945866</v>
      </c>
      <c r="BY40" s="67">
        <v>0</v>
      </c>
      <c r="BZ40" s="70"/>
      <c r="CA40" s="71" t="s">
        <v>130</v>
      </c>
      <c r="CB40" s="71" t="s">
        <v>530</v>
      </c>
      <c r="CC40" s="72" t="s">
        <v>127</v>
      </c>
      <c r="CD40" s="73">
        <v>1</v>
      </c>
      <c r="CE40" s="74">
        <v>1</v>
      </c>
      <c r="CF40" s="75" t="s">
        <v>142</v>
      </c>
      <c r="CG40" s="73">
        <v>0</v>
      </c>
      <c r="CH40" s="74">
        <v>0</v>
      </c>
      <c r="CI40" s="75" t="s">
        <v>125</v>
      </c>
      <c r="CJ40" s="57">
        <v>0.57151958095170674</v>
      </c>
      <c r="CK40" s="76">
        <v>0.57151958095170674</v>
      </c>
      <c r="CL40" s="76">
        <v>0</v>
      </c>
      <c r="CM40" s="77">
        <v>46022</v>
      </c>
      <c r="CN40" s="43">
        <v>1474</v>
      </c>
    </row>
    <row r="41" spans="1:92" ht="307" thickBot="1" x14ac:dyDescent="0.25">
      <c r="A41" s="36">
        <v>23152</v>
      </c>
      <c r="B41" s="37">
        <v>20</v>
      </c>
      <c r="C41" s="38" t="s">
        <v>395</v>
      </c>
      <c r="D41" s="37">
        <v>3</v>
      </c>
      <c r="E41" s="39" t="s">
        <v>238</v>
      </c>
      <c r="F41" s="37">
        <v>20</v>
      </c>
      <c r="G41" s="39" t="s">
        <v>255</v>
      </c>
      <c r="H41" s="40">
        <v>23152</v>
      </c>
      <c r="I41" s="40" t="s">
        <v>531</v>
      </c>
      <c r="J41" s="39" t="s">
        <v>532</v>
      </c>
      <c r="K41" s="36">
        <v>2315</v>
      </c>
      <c r="L41" s="39" t="s">
        <v>528</v>
      </c>
      <c r="M41" s="41" t="s">
        <v>260</v>
      </c>
      <c r="N41" s="42" t="s">
        <v>117</v>
      </c>
      <c r="O41" s="43">
        <v>2</v>
      </c>
      <c r="P41" s="44">
        <v>120</v>
      </c>
      <c r="Q41" s="45">
        <v>120</v>
      </c>
      <c r="R41" s="45"/>
      <c r="S41" s="46" t="s">
        <v>533</v>
      </c>
      <c r="T41" s="39" t="s">
        <v>118</v>
      </c>
      <c r="U41" s="47">
        <v>12</v>
      </c>
      <c r="V41" s="48" t="s">
        <v>254</v>
      </c>
      <c r="W41" s="48">
        <v>38</v>
      </c>
      <c r="X41" s="41" t="s">
        <v>261</v>
      </c>
      <c r="Y41" s="47">
        <v>89</v>
      </c>
      <c r="Z41" s="48" t="s">
        <v>252</v>
      </c>
      <c r="AA41" s="48"/>
      <c r="AB41" s="48">
        <v>58</v>
      </c>
      <c r="AC41" s="46" t="s">
        <v>262</v>
      </c>
      <c r="AD41" s="47" t="s">
        <v>117</v>
      </c>
      <c r="AE41" s="47" t="s">
        <v>123</v>
      </c>
      <c r="AF41" s="46" t="s">
        <v>124</v>
      </c>
      <c r="AG41" s="49"/>
      <c r="AH41" s="50"/>
      <c r="AI41" s="50"/>
      <c r="AJ41" s="50"/>
      <c r="AK41" s="51">
        <v>30</v>
      </c>
      <c r="AL41" s="45"/>
      <c r="AM41" s="45"/>
      <c r="AN41" s="45"/>
      <c r="AO41" s="52">
        <v>601.15</v>
      </c>
      <c r="AP41" s="52">
        <v>618.64</v>
      </c>
      <c r="AQ41" s="52">
        <v>636.65</v>
      </c>
      <c r="AR41" s="52">
        <v>655.19000000000005</v>
      </c>
      <c r="AS41" s="52">
        <v>2511.63</v>
      </c>
      <c r="AT41" s="53">
        <v>1</v>
      </c>
      <c r="AU41" s="54">
        <v>30</v>
      </c>
      <c r="AV41" s="55">
        <v>0.25</v>
      </c>
      <c r="AW41" s="54">
        <v>0</v>
      </c>
      <c r="AX41" s="55">
        <v>0</v>
      </c>
      <c r="AY41" s="56" t="s">
        <v>125</v>
      </c>
      <c r="AZ41" s="56" t="s">
        <v>125</v>
      </c>
      <c r="BA41" s="57">
        <v>0.31747534526737842</v>
      </c>
      <c r="BB41" s="58">
        <v>7.9368836316844604E-2</v>
      </c>
      <c r="BC41" s="58">
        <v>0</v>
      </c>
      <c r="BD41" s="59"/>
      <c r="BE41" s="60" t="s">
        <v>126</v>
      </c>
      <c r="BF41" s="45">
        <v>30</v>
      </c>
      <c r="BG41" s="45">
        <v>30</v>
      </c>
      <c r="BH41" s="61">
        <v>0</v>
      </c>
      <c r="BI41" s="62">
        <v>30</v>
      </c>
      <c r="BJ41" s="63">
        <v>0</v>
      </c>
      <c r="BK41" s="62">
        <v>0</v>
      </c>
      <c r="BL41" s="63">
        <v>0</v>
      </c>
      <c r="BM41" s="64" t="s">
        <v>129</v>
      </c>
      <c r="BN41" s="65"/>
      <c r="BO41" s="66">
        <v>690</v>
      </c>
      <c r="BP41" s="66">
        <v>690</v>
      </c>
      <c r="BQ41" s="67">
        <v>0</v>
      </c>
      <c r="BR41" s="52">
        <v>690</v>
      </c>
      <c r="BS41" s="67">
        <v>618.64</v>
      </c>
      <c r="BT41" s="68">
        <v>623570432</v>
      </c>
      <c r="BU41" s="67">
        <v>0</v>
      </c>
      <c r="BV41" s="69">
        <v>623570432</v>
      </c>
      <c r="BW41" s="69">
        <v>54066062</v>
      </c>
      <c r="BX41" s="68">
        <v>54066062</v>
      </c>
      <c r="BY41" s="67">
        <v>0</v>
      </c>
      <c r="BZ41" s="70"/>
      <c r="CA41" s="71" t="s">
        <v>130</v>
      </c>
      <c r="CB41" s="71" t="s">
        <v>530</v>
      </c>
      <c r="CC41" s="72" t="s">
        <v>127</v>
      </c>
      <c r="CD41" s="73">
        <v>1</v>
      </c>
      <c r="CE41" s="74">
        <v>1</v>
      </c>
      <c r="CF41" s="75" t="s">
        <v>142</v>
      </c>
      <c r="CG41" s="73">
        <v>0</v>
      </c>
      <c r="CH41" s="74">
        <v>0</v>
      </c>
      <c r="CI41" s="75" t="s">
        <v>125</v>
      </c>
      <c r="CJ41" s="57">
        <v>0.31747534526737842</v>
      </c>
      <c r="CK41" s="76">
        <v>0.31747534526737842</v>
      </c>
      <c r="CL41" s="76">
        <v>0</v>
      </c>
      <c r="CM41" s="77">
        <v>46022</v>
      </c>
      <c r="CN41" s="43">
        <v>1475</v>
      </c>
    </row>
    <row r="42" spans="1:92" ht="85" thickBot="1" x14ac:dyDescent="0.25">
      <c r="A42" s="36">
        <v>23621</v>
      </c>
      <c r="B42" s="37">
        <v>20</v>
      </c>
      <c r="C42" s="38" t="s">
        <v>395</v>
      </c>
      <c r="D42" s="37">
        <v>4</v>
      </c>
      <c r="E42" s="39" t="s">
        <v>266</v>
      </c>
      <c r="F42" s="37">
        <v>23</v>
      </c>
      <c r="G42" s="39" t="s">
        <v>364</v>
      </c>
      <c r="H42" s="40">
        <v>23621</v>
      </c>
      <c r="I42" s="40" t="s">
        <v>534</v>
      </c>
      <c r="J42" s="39" t="s">
        <v>535</v>
      </c>
      <c r="K42" s="36">
        <v>2362</v>
      </c>
      <c r="L42" s="39" t="s">
        <v>536</v>
      </c>
      <c r="M42" s="41" t="s">
        <v>365</v>
      </c>
      <c r="N42" s="42" t="s">
        <v>117</v>
      </c>
      <c r="O42" s="43">
        <v>1</v>
      </c>
      <c r="P42" s="44">
        <v>150</v>
      </c>
      <c r="Q42" s="45">
        <v>150</v>
      </c>
      <c r="R42" s="45"/>
      <c r="S42" s="46" t="s">
        <v>537</v>
      </c>
      <c r="T42" s="39" t="s">
        <v>144</v>
      </c>
      <c r="U42" s="47">
        <v>14</v>
      </c>
      <c r="V42" s="48" t="s">
        <v>307</v>
      </c>
      <c r="W42" s="48">
        <v>72</v>
      </c>
      <c r="X42" s="41" t="s">
        <v>366</v>
      </c>
      <c r="Y42" s="47">
        <v>96</v>
      </c>
      <c r="Z42" s="48" t="s">
        <v>286</v>
      </c>
      <c r="AA42" s="48"/>
      <c r="AB42" s="48">
        <v>59</v>
      </c>
      <c r="AC42" s="46" t="s">
        <v>367</v>
      </c>
      <c r="AD42" s="47" t="s">
        <v>117</v>
      </c>
      <c r="AE42" s="47" t="s">
        <v>123</v>
      </c>
      <c r="AF42" s="46" t="s">
        <v>124</v>
      </c>
      <c r="AG42" s="49"/>
      <c r="AH42" s="50"/>
      <c r="AI42" s="50"/>
      <c r="AJ42" s="50"/>
      <c r="AK42" s="51">
        <v>38</v>
      </c>
      <c r="AL42" s="45"/>
      <c r="AM42" s="45"/>
      <c r="AN42" s="45"/>
      <c r="AO42" s="52">
        <v>580</v>
      </c>
      <c r="AP42" s="52">
        <v>570</v>
      </c>
      <c r="AQ42" s="52">
        <v>570</v>
      </c>
      <c r="AR42" s="52">
        <v>580</v>
      </c>
      <c r="AS42" s="52">
        <v>2300</v>
      </c>
      <c r="AT42" s="53">
        <v>1</v>
      </c>
      <c r="AU42" s="54">
        <v>38</v>
      </c>
      <c r="AV42" s="55">
        <v>0.25333333333333335</v>
      </c>
      <c r="AW42" s="54">
        <v>0</v>
      </c>
      <c r="AX42" s="55">
        <v>0</v>
      </c>
      <c r="AY42" s="56" t="s">
        <v>125</v>
      </c>
      <c r="AZ42" s="56" t="s">
        <v>125</v>
      </c>
      <c r="BA42" s="57">
        <v>1</v>
      </c>
      <c r="BB42" s="58">
        <v>0.25333333333333335</v>
      </c>
      <c r="BC42" s="58">
        <v>0</v>
      </c>
      <c r="BD42" s="59"/>
      <c r="BE42" s="60" t="s">
        <v>126</v>
      </c>
      <c r="BF42" s="45">
        <v>38</v>
      </c>
      <c r="BG42" s="45">
        <v>38</v>
      </c>
      <c r="BH42" s="61">
        <v>0</v>
      </c>
      <c r="BI42" s="62">
        <v>38</v>
      </c>
      <c r="BJ42" s="63">
        <v>0</v>
      </c>
      <c r="BK42" s="62">
        <v>0</v>
      </c>
      <c r="BL42" s="63">
        <v>0</v>
      </c>
      <c r="BM42" s="64" t="s">
        <v>129</v>
      </c>
      <c r="BN42" s="65"/>
      <c r="BO42" s="66">
        <v>580</v>
      </c>
      <c r="BP42" s="66">
        <v>580</v>
      </c>
      <c r="BQ42" s="67">
        <v>0</v>
      </c>
      <c r="BR42" s="52">
        <v>580</v>
      </c>
      <c r="BS42" s="67">
        <v>570</v>
      </c>
      <c r="BT42" s="68">
        <v>193625748</v>
      </c>
      <c r="BU42" s="67">
        <v>0</v>
      </c>
      <c r="BV42" s="69">
        <v>193625748</v>
      </c>
      <c r="BW42" s="69">
        <v>99154449</v>
      </c>
      <c r="BX42" s="68">
        <v>99154449</v>
      </c>
      <c r="BY42" s="67">
        <v>0</v>
      </c>
      <c r="BZ42" s="70"/>
      <c r="CA42" s="71" t="s">
        <v>130</v>
      </c>
      <c r="CB42" s="71" t="s">
        <v>538</v>
      </c>
      <c r="CC42" s="72" t="s">
        <v>127</v>
      </c>
      <c r="CD42" s="73">
        <v>1</v>
      </c>
      <c r="CE42" s="74">
        <v>1</v>
      </c>
      <c r="CF42" s="75" t="s">
        <v>142</v>
      </c>
      <c r="CG42" s="73">
        <v>0</v>
      </c>
      <c r="CH42" s="74">
        <v>0</v>
      </c>
      <c r="CI42" s="75" t="s">
        <v>125</v>
      </c>
      <c r="CJ42" s="57">
        <v>1</v>
      </c>
      <c r="CK42" s="76">
        <v>1</v>
      </c>
      <c r="CL42" s="76">
        <v>0</v>
      </c>
      <c r="CM42" s="77">
        <v>46022</v>
      </c>
      <c r="CN42" s="43">
        <v>1476</v>
      </c>
    </row>
    <row r="43" spans="1:92" ht="267" thickBot="1" x14ac:dyDescent="0.25">
      <c r="A43" s="36">
        <v>23311</v>
      </c>
      <c r="B43" s="37">
        <v>20</v>
      </c>
      <c r="C43" s="38" t="s">
        <v>395</v>
      </c>
      <c r="D43" s="37">
        <v>4</v>
      </c>
      <c r="E43" s="39" t="s">
        <v>266</v>
      </c>
      <c r="F43" s="37">
        <v>24</v>
      </c>
      <c r="G43" s="39" t="s">
        <v>267</v>
      </c>
      <c r="H43" s="40">
        <v>23311</v>
      </c>
      <c r="I43" s="40" t="s">
        <v>539</v>
      </c>
      <c r="J43" s="39" t="s">
        <v>271</v>
      </c>
      <c r="K43" s="36">
        <v>2331</v>
      </c>
      <c r="L43" s="39" t="s">
        <v>540</v>
      </c>
      <c r="M43" s="41" t="s">
        <v>145</v>
      </c>
      <c r="N43" s="42" t="s">
        <v>117</v>
      </c>
      <c r="O43" s="43">
        <v>1</v>
      </c>
      <c r="P43" s="44">
        <v>3</v>
      </c>
      <c r="Q43" s="45">
        <v>3</v>
      </c>
      <c r="R43" s="45"/>
      <c r="S43" s="46" t="s">
        <v>272</v>
      </c>
      <c r="T43" s="39" t="s">
        <v>118</v>
      </c>
      <c r="U43" s="47">
        <v>7</v>
      </c>
      <c r="V43" s="48" t="s">
        <v>268</v>
      </c>
      <c r="W43" s="48">
        <v>31</v>
      </c>
      <c r="X43" s="41" t="s">
        <v>273</v>
      </c>
      <c r="Y43" s="47">
        <v>93</v>
      </c>
      <c r="Z43" s="48" t="s">
        <v>207</v>
      </c>
      <c r="AA43" s="48"/>
      <c r="AB43" s="48">
        <v>62</v>
      </c>
      <c r="AC43" s="46" t="s">
        <v>274</v>
      </c>
      <c r="AD43" s="47" t="s">
        <v>117</v>
      </c>
      <c r="AE43" s="47" t="s">
        <v>123</v>
      </c>
      <c r="AF43" s="46" t="s">
        <v>124</v>
      </c>
      <c r="AG43" s="49"/>
      <c r="AH43" s="50"/>
      <c r="AI43" s="50"/>
      <c r="AJ43" s="50"/>
      <c r="AK43" s="51">
        <v>0.75</v>
      </c>
      <c r="AL43" s="45"/>
      <c r="AM43" s="45"/>
      <c r="AN43" s="45"/>
      <c r="AO43" s="52">
        <v>625.16999999999996</v>
      </c>
      <c r="AP43" s="52">
        <v>643.37</v>
      </c>
      <c r="AQ43" s="52">
        <v>662.09</v>
      </c>
      <c r="AR43" s="52">
        <v>681.37</v>
      </c>
      <c r="AS43" s="52">
        <v>2612</v>
      </c>
      <c r="AT43" s="53">
        <v>1</v>
      </c>
      <c r="AU43" s="54">
        <v>1</v>
      </c>
      <c r="AV43" s="55">
        <v>0.33333333333333331</v>
      </c>
      <c r="AW43" s="54">
        <v>0</v>
      </c>
      <c r="AX43" s="55">
        <v>0</v>
      </c>
      <c r="AY43" s="56" t="s">
        <v>125</v>
      </c>
      <c r="AZ43" s="56" t="s">
        <v>125</v>
      </c>
      <c r="BA43" s="57">
        <v>0.3851274739500779</v>
      </c>
      <c r="BB43" s="58">
        <v>0.12837582465002595</v>
      </c>
      <c r="BC43" s="58">
        <v>0</v>
      </c>
      <c r="BD43" s="59"/>
      <c r="BE43" s="60" t="s">
        <v>126</v>
      </c>
      <c r="BF43" s="45">
        <v>0.75</v>
      </c>
      <c r="BG43" s="45">
        <v>0.75</v>
      </c>
      <c r="BH43" s="61">
        <v>0</v>
      </c>
      <c r="BI43" s="62">
        <v>1</v>
      </c>
      <c r="BJ43" s="63">
        <v>0</v>
      </c>
      <c r="BK43" s="62">
        <v>0</v>
      </c>
      <c r="BL43" s="63">
        <v>0</v>
      </c>
      <c r="BM43" s="64" t="s">
        <v>129</v>
      </c>
      <c r="BN43" s="65"/>
      <c r="BO43" s="66">
        <v>625</v>
      </c>
      <c r="BP43" s="66">
        <v>625</v>
      </c>
      <c r="BQ43" s="67">
        <v>0</v>
      </c>
      <c r="BR43" s="52">
        <v>625</v>
      </c>
      <c r="BS43" s="67">
        <v>643.37</v>
      </c>
      <c r="BT43" s="68">
        <v>174857476</v>
      </c>
      <c r="BU43" s="67">
        <v>0</v>
      </c>
      <c r="BV43" s="69">
        <v>174857476</v>
      </c>
      <c r="BW43" s="69">
        <v>4702000</v>
      </c>
      <c r="BX43" s="68">
        <v>4702000</v>
      </c>
      <c r="BY43" s="67">
        <v>0</v>
      </c>
      <c r="BZ43" s="70"/>
      <c r="CA43" s="71" t="s">
        <v>130</v>
      </c>
      <c r="CB43" s="71" t="s">
        <v>541</v>
      </c>
      <c r="CC43" s="72" t="s">
        <v>127</v>
      </c>
      <c r="CD43" s="73">
        <v>1.3333333333333333</v>
      </c>
      <c r="CE43" s="74">
        <v>1</v>
      </c>
      <c r="CF43" s="75" t="s">
        <v>142</v>
      </c>
      <c r="CG43" s="73">
        <v>0</v>
      </c>
      <c r="CH43" s="74">
        <v>0</v>
      </c>
      <c r="CI43" s="75" t="s">
        <v>125</v>
      </c>
      <c r="CJ43" s="57">
        <v>0.3851274739500779</v>
      </c>
      <c r="CK43" s="76">
        <v>0.3851274739500779</v>
      </c>
      <c r="CL43" s="76">
        <v>0</v>
      </c>
      <c r="CM43" s="77">
        <v>46022</v>
      </c>
      <c r="CN43" s="43">
        <v>1477</v>
      </c>
    </row>
    <row r="44" spans="1:92" ht="225" thickBot="1" x14ac:dyDescent="0.25">
      <c r="A44" s="36">
        <v>23581</v>
      </c>
      <c r="B44" s="37">
        <v>20</v>
      </c>
      <c r="C44" s="38" t="s">
        <v>395</v>
      </c>
      <c r="D44" s="37">
        <v>4</v>
      </c>
      <c r="E44" s="39" t="s">
        <v>266</v>
      </c>
      <c r="F44" s="37">
        <v>24</v>
      </c>
      <c r="G44" s="39" t="s">
        <v>267</v>
      </c>
      <c r="H44" s="40">
        <v>23581</v>
      </c>
      <c r="I44" s="40" t="s">
        <v>542</v>
      </c>
      <c r="J44" s="39" t="s">
        <v>543</v>
      </c>
      <c r="K44" s="36">
        <v>2358</v>
      </c>
      <c r="L44" s="39" t="s">
        <v>544</v>
      </c>
      <c r="M44" s="41" t="s">
        <v>355</v>
      </c>
      <c r="N44" s="42" t="s">
        <v>117</v>
      </c>
      <c r="O44" s="43">
        <v>1</v>
      </c>
      <c r="P44" s="44">
        <v>4000</v>
      </c>
      <c r="Q44" s="45">
        <v>4000</v>
      </c>
      <c r="R44" s="45"/>
      <c r="S44" s="46" t="s">
        <v>545</v>
      </c>
      <c r="T44" s="39" t="s">
        <v>118</v>
      </c>
      <c r="U44" s="47">
        <v>7</v>
      </c>
      <c r="V44" s="48" t="s">
        <v>268</v>
      </c>
      <c r="W44" s="48">
        <v>26</v>
      </c>
      <c r="X44" s="41" t="s">
        <v>269</v>
      </c>
      <c r="Y44" s="47">
        <v>93</v>
      </c>
      <c r="Z44" s="48" t="s">
        <v>207</v>
      </c>
      <c r="AA44" s="48"/>
      <c r="AB44" s="48">
        <v>60</v>
      </c>
      <c r="AC44" s="46" t="s">
        <v>356</v>
      </c>
      <c r="AD44" s="47" t="s">
        <v>117</v>
      </c>
      <c r="AE44" s="47" t="s">
        <v>123</v>
      </c>
      <c r="AF44" s="46" t="s">
        <v>124</v>
      </c>
      <c r="AG44" s="49"/>
      <c r="AH44" s="50"/>
      <c r="AI44" s="50"/>
      <c r="AJ44" s="50"/>
      <c r="AK44" s="51">
        <v>1000</v>
      </c>
      <c r="AL44" s="45"/>
      <c r="AM44" s="45"/>
      <c r="AN44" s="45"/>
      <c r="AO44" s="52">
        <v>660.6</v>
      </c>
      <c r="AP44" s="52">
        <v>679.83</v>
      </c>
      <c r="AQ44" s="52">
        <v>699.62</v>
      </c>
      <c r="AR44" s="52">
        <v>719.99</v>
      </c>
      <c r="AS44" s="52">
        <v>2760.04</v>
      </c>
      <c r="AT44" s="53">
        <v>1</v>
      </c>
      <c r="AU44" s="54">
        <v>1000</v>
      </c>
      <c r="AV44" s="55">
        <v>0.25</v>
      </c>
      <c r="AW44" s="54">
        <v>0</v>
      </c>
      <c r="AX44" s="55">
        <v>0</v>
      </c>
      <c r="AY44" s="56" t="s">
        <v>125</v>
      </c>
      <c r="AZ44" s="56" t="s">
        <v>125</v>
      </c>
      <c r="BA44" s="57">
        <v>0.4069552960188258</v>
      </c>
      <c r="BB44" s="58">
        <v>0.10173882400470645</v>
      </c>
      <c r="BC44" s="58">
        <v>0</v>
      </c>
      <c r="BD44" s="59"/>
      <c r="BE44" s="60" t="s">
        <v>126</v>
      </c>
      <c r="BF44" s="45">
        <v>1000</v>
      </c>
      <c r="BG44" s="45">
        <v>1000</v>
      </c>
      <c r="BH44" s="61">
        <v>0</v>
      </c>
      <c r="BI44" s="62">
        <v>1000</v>
      </c>
      <c r="BJ44" s="63">
        <v>0</v>
      </c>
      <c r="BK44" s="62">
        <v>0</v>
      </c>
      <c r="BL44" s="63">
        <v>0</v>
      </c>
      <c r="BM44" s="64" t="s">
        <v>129</v>
      </c>
      <c r="BN44" s="65"/>
      <c r="BO44" s="66">
        <v>1000</v>
      </c>
      <c r="BP44" s="66">
        <v>1000</v>
      </c>
      <c r="BQ44" s="67">
        <v>0</v>
      </c>
      <c r="BR44" s="52">
        <v>1000</v>
      </c>
      <c r="BS44" s="67">
        <v>679.83</v>
      </c>
      <c r="BT44" s="68">
        <v>3214897267</v>
      </c>
      <c r="BU44" s="67">
        <v>0</v>
      </c>
      <c r="BV44" s="69">
        <v>3214897267</v>
      </c>
      <c r="BW44" s="69">
        <v>84064979</v>
      </c>
      <c r="BX44" s="68">
        <v>84064979</v>
      </c>
      <c r="BY44" s="67">
        <v>0</v>
      </c>
      <c r="BZ44" s="70"/>
      <c r="CA44" s="71" t="s">
        <v>130</v>
      </c>
      <c r="CB44" s="71" t="s">
        <v>546</v>
      </c>
      <c r="CC44" s="72" t="s">
        <v>127</v>
      </c>
      <c r="CD44" s="73">
        <v>1</v>
      </c>
      <c r="CE44" s="74">
        <v>1</v>
      </c>
      <c r="CF44" s="75" t="s">
        <v>142</v>
      </c>
      <c r="CG44" s="73">
        <v>0</v>
      </c>
      <c r="CH44" s="74">
        <v>0</v>
      </c>
      <c r="CI44" s="75" t="s">
        <v>125</v>
      </c>
      <c r="CJ44" s="57">
        <v>0.4069552960188258</v>
      </c>
      <c r="CK44" s="76">
        <v>0.4069552960188258</v>
      </c>
      <c r="CL44" s="76">
        <v>0</v>
      </c>
      <c r="CM44" s="77">
        <v>46022</v>
      </c>
      <c r="CN44" s="43">
        <v>1478</v>
      </c>
    </row>
    <row r="45" spans="1:92" ht="169" thickBot="1" x14ac:dyDescent="0.25">
      <c r="A45" s="36">
        <v>23582</v>
      </c>
      <c r="B45" s="37">
        <v>20</v>
      </c>
      <c r="C45" s="38" t="s">
        <v>395</v>
      </c>
      <c r="D45" s="37">
        <v>4</v>
      </c>
      <c r="E45" s="39" t="s">
        <v>266</v>
      </c>
      <c r="F45" s="37">
        <v>24</v>
      </c>
      <c r="G45" s="39" t="s">
        <v>267</v>
      </c>
      <c r="H45" s="40">
        <v>23582</v>
      </c>
      <c r="I45" s="40" t="s">
        <v>547</v>
      </c>
      <c r="J45" s="39" t="s">
        <v>379</v>
      </c>
      <c r="K45" s="36">
        <v>2358</v>
      </c>
      <c r="L45" s="39" t="s">
        <v>544</v>
      </c>
      <c r="M45" s="41" t="s">
        <v>145</v>
      </c>
      <c r="N45" s="42" t="s">
        <v>231</v>
      </c>
      <c r="O45" s="43">
        <v>2</v>
      </c>
      <c r="P45" s="44">
        <v>1</v>
      </c>
      <c r="Q45" s="45">
        <v>4</v>
      </c>
      <c r="R45" s="45"/>
      <c r="S45" s="46" t="s">
        <v>391</v>
      </c>
      <c r="T45" s="39" t="s">
        <v>118</v>
      </c>
      <c r="U45" s="47">
        <v>7</v>
      </c>
      <c r="V45" s="48" t="s">
        <v>268</v>
      </c>
      <c r="W45" s="48">
        <v>26</v>
      </c>
      <c r="X45" s="41" t="s">
        <v>269</v>
      </c>
      <c r="Y45" s="47">
        <v>93</v>
      </c>
      <c r="Z45" s="48" t="s">
        <v>207</v>
      </c>
      <c r="AA45" s="48"/>
      <c r="AB45" s="48">
        <v>61</v>
      </c>
      <c r="AC45" s="46" t="s">
        <v>270</v>
      </c>
      <c r="AD45" s="47" t="s">
        <v>231</v>
      </c>
      <c r="AE45" s="47" t="s">
        <v>123</v>
      </c>
      <c r="AF45" s="46" t="s">
        <v>124</v>
      </c>
      <c r="AG45" s="49"/>
      <c r="AH45" s="50"/>
      <c r="AI45" s="50"/>
      <c r="AJ45" s="50"/>
      <c r="AK45" s="51">
        <v>1</v>
      </c>
      <c r="AL45" s="45"/>
      <c r="AM45" s="45"/>
      <c r="AN45" s="45"/>
      <c r="AO45" s="52">
        <v>337.51</v>
      </c>
      <c r="AP45" s="52">
        <v>347.33</v>
      </c>
      <c r="AQ45" s="52">
        <v>357.44</v>
      </c>
      <c r="AR45" s="52">
        <v>367.85</v>
      </c>
      <c r="AS45" s="52">
        <v>1410.13</v>
      </c>
      <c r="AT45" s="53">
        <v>1</v>
      </c>
      <c r="AU45" s="54">
        <v>0.25</v>
      </c>
      <c r="AV45" s="55">
        <v>0.25</v>
      </c>
      <c r="AW45" s="54">
        <v>0</v>
      </c>
      <c r="AX45" s="55">
        <v>0</v>
      </c>
      <c r="AY45" s="56" t="s">
        <v>125</v>
      </c>
      <c r="AZ45" s="56" t="s">
        <v>125</v>
      </c>
      <c r="BA45" s="57">
        <v>0.20791723003109625</v>
      </c>
      <c r="BB45" s="58">
        <v>5.1979307507774061E-2</v>
      </c>
      <c r="BC45" s="58">
        <v>0</v>
      </c>
      <c r="BD45" s="59"/>
      <c r="BE45" s="60" t="s">
        <v>126</v>
      </c>
      <c r="BF45" s="45">
        <v>1</v>
      </c>
      <c r="BG45" s="45">
        <v>1</v>
      </c>
      <c r="BH45" s="61">
        <v>0</v>
      </c>
      <c r="BI45" s="62">
        <v>1</v>
      </c>
      <c r="BJ45" s="63">
        <v>0</v>
      </c>
      <c r="BK45" s="62">
        <v>0</v>
      </c>
      <c r="BL45" s="63">
        <v>0</v>
      </c>
      <c r="BM45" s="64" t="s">
        <v>129</v>
      </c>
      <c r="BN45" s="65"/>
      <c r="BO45" s="66">
        <v>340</v>
      </c>
      <c r="BP45" s="66">
        <v>340</v>
      </c>
      <c r="BQ45" s="67">
        <v>0</v>
      </c>
      <c r="BR45" s="52">
        <v>340</v>
      </c>
      <c r="BS45" s="67">
        <v>347.33</v>
      </c>
      <c r="BT45" s="68">
        <v>170806048</v>
      </c>
      <c r="BU45" s="67">
        <v>0</v>
      </c>
      <c r="BV45" s="69">
        <v>170806048</v>
      </c>
      <c r="BW45" s="69">
        <v>0</v>
      </c>
      <c r="BX45" s="68">
        <v>0</v>
      </c>
      <c r="BY45" s="67">
        <v>0</v>
      </c>
      <c r="BZ45" s="70"/>
      <c r="CA45" s="71" t="s">
        <v>130</v>
      </c>
      <c r="CB45" s="71" t="s">
        <v>548</v>
      </c>
      <c r="CC45" s="72" t="s">
        <v>127</v>
      </c>
      <c r="CD45" s="73">
        <v>1</v>
      </c>
      <c r="CE45" s="74">
        <v>1</v>
      </c>
      <c r="CF45" s="75" t="s">
        <v>142</v>
      </c>
      <c r="CG45" s="73">
        <v>0</v>
      </c>
      <c r="CH45" s="74">
        <v>0</v>
      </c>
      <c r="CI45" s="75" t="s">
        <v>125</v>
      </c>
      <c r="CJ45" s="57">
        <v>0.20791723003109625</v>
      </c>
      <c r="CK45" s="76">
        <v>0.20791723003109625</v>
      </c>
      <c r="CL45" s="76">
        <v>0</v>
      </c>
      <c r="CM45" s="77">
        <v>46022</v>
      </c>
      <c r="CN45" s="43">
        <v>1479</v>
      </c>
    </row>
    <row r="46" spans="1:92" ht="141" thickBot="1" x14ac:dyDescent="0.25">
      <c r="A46" s="36">
        <v>26711</v>
      </c>
      <c r="B46" s="37">
        <v>20</v>
      </c>
      <c r="C46" s="38" t="s">
        <v>395</v>
      </c>
      <c r="D46" s="37">
        <v>4</v>
      </c>
      <c r="E46" s="39" t="s">
        <v>266</v>
      </c>
      <c r="F46" s="37">
        <v>25</v>
      </c>
      <c r="G46" s="39" t="s">
        <v>275</v>
      </c>
      <c r="H46" s="40">
        <v>26711</v>
      </c>
      <c r="I46" s="40" t="s">
        <v>549</v>
      </c>
      <c r="J46" s="78" t="s">
        <v>357</v>
      </c>
      <c r="K46" s="36">
        <v>2671</v>
      </c>
      <c r="L46" s="39" t="s">
        <v>550</v>
      </c>
      <c r="M46" s="41" t="s">
        <v>281</v>
      </c>
      <c r="N46" s="42" t="s">
        <v>117</v>
      </c>
      <c r="O46" s="43">
        <v>1</v>
      </c>
      <c r="P46" s="44">
        <v>4</v>
      </c>
      <c r="Q46" s="45">
        <v>4</v>
      </c>
      <c r="R46" s="45"/>
      <c r="S46" s="46" t="s">
        <v>357</v>
      </c>
      <c r="T46" s="39" t="s">
        <v>144</v>
      </c>
      <c r="U46" s="47">
        <v>7</v>
      </c>
      <c r="V46" s="48" t="s">
        <v>268</v>
      </c>
      <c r="W46" s="48">
        <v>39</v>
      </c>
      <c r="X46" s="41" t="s">
        <v>277</v>
      </c>
      <c r="Y46" s="47">
        <v>94</v>
      </c>
      <c r="Z46" s="48" t="s">
        <v>225</v>
      </c>
      <c r="AA46" s="48"/>
      <c r="AB46" s="48">
        <v>73</v>
      </c>
      <c r="AC46" s="46" t="s">
        <v>290</v>
      </c>
      <c r="AD46" s="47" t="s">
        <v>117</v>
      </c>
      <c r="AE46" s="47" t="s">
        <v>123</v>
      </c>
      <c r="AF46" s="46" t="s">
        <v>124</v>
      </c>
      <c r="AG46" s="49"/>
      <c r="AH46" s="50"/>
      <c r="AI46" s="50"/>
      <c r="AJ46" s="50"/>
      <c r="AK46" s="51">
        <v>1</v>
      </c>
      <c r="AL46" s="45"/>
      <c r="AM46" s="45"/>
      <c r="AN46" s="45"/>
      <c r="AO46" s="79" t="e">
        <v>#N/A</v>
      </c>
      <c r="AP46" s="79" t="e">
        <v>#N/A</v>
      </c>
      <c r="AQ46" s="79" t="e">
        <v>#N/A</v>
      </c>
      <c r="AR46" s="79" t="e">
        <v>#N/A</v>
      </c>
      <c r="AS46" s="79" t="e">
        <v>#N/A</v>
      </c>
      <c r="AT46" s="53">
        <v>1</v>
      </c>
      <c r="AU46" s="54">
        <v>1</v>
      </c>
      <c r="AV46" s="55">
        <v>0.25</v>
      </c>
      <c r="AW46" s="54">
        <v>1</v>
      </c>
      <c r="AX46" s="55">
        <v>0.25</v>
      </c>
      <c r="AY46" s="56" t="s">
        <v>125</v>
      </c>
      <c r="AZ46" s="56" t="s">
        <v>125</v>
      </c>
      <c r="BA46" s="57">
        <v>0.12078976160551209</v>
      </c>
      <c r="BB46" s="58">
        <v>3.0197440401378024E-2</v>
      </c>
      <c r="BC46" s="58">
        <v>3.0197440401378024E-2</v>
      </c>
      <c r="BD46" s="59"/>
      <c r="BE46" s="60" t="s">
        <v>126</v>
      </c>
      <c r="BF46" s="45">
        <v>1</v>
      </c>
      <c r="BG46" s="45">
        <v>1</v>
      </c>
      <c r="BH46" s="61">
        <v>0</v>
      </c>
      <c r="BI46" s="62">
        <v>1</v>
      </c>
      <c r="BJ46" s="63">
        <v>0</v>
      </c>
      <c r="BK46" s="62">
        <v>1</v>
      </c>
      <c r="BL46" s="63">
        <v>0</v>
      </c>
      <c r="BM46" s="64" t="s">
        <v>159</v>
      </c>
      <c r="BN46" s="65"/>
      <c r="BO46" s="66">
        <v>450</v>
      </c>
      <c r="BP46" s="66">
        <v>450</v>
      </c>
      <c r="BQ46" s="67">
        <v>0</v>
      </c>
      <c r="BR46" s="52">
        <v>450</v>
      </c>
      <c r="BS46" s="67">
        <v>450</v>
      </c>
      <c r="BT46" s="68">
        <v>370898354</v>
      </c>
      <c r="BU46" s="67">
        <v>0</v>
      </c>
      <c r="BV46" s="69">
        <v>370898354</v>
      </c>
      <c r="BW46" s="69">
        <v>193388277</v>
      </c>
      <c r="BX46" s="68">
        <v>193388277</v>
      </c>
      <c r="BY46" s="67">
        <v>0</v>
      </c>
      <c r="BZ46" s="70"/>
      <c r="CA46" s="71" t="s">
        <v>130</v>
      </c>
      <c r="CB46" s="71" t="s">
        <v>400</v>
      </c>
      <c r="CC46" s="72" t="s">
        <v>127</v>
      </c>
      <c r="CD46" s="73">
        <v>1</v>
      </c>
      <c r="CE46" s="74">
        <v>1</v>
      </c>
      <c r="CF46" s="75" t="s">
        <v>142</v>
      </c>
      <c r="CG46" s="73">
        <v>1</v>
      </c>
      <c r="CH46" s="74">
        <v>1</v>
      </c>
      <c r="CI46" s="75" t="s">
        <v>142</v>
      </c>
      <c r="CJ46" s="57">
        <v>0.12078976160551209</v>
      </c>
      <c r="CK46" s="76">
        <v>0.12078976160551209</v>
      </c>
      <c r="CL46" s="76">
        <v>0.12078976160551209</v>
      </c>
      <c r="CM46" s="77">
        <v>46022</v>
      </c>
      <c r="CN46" s="43">
        <v>1480</v>
      </c>
    </row>
    <row r="47" spans="1:92" ht="141" thickBot="1" x14ac:dyDescent="0.25">
      <c r="A47" s="36">
        <v>26712</v>
      </c>
      <c r="B47" s="37">
        <v>20</v>
      </c>
      <c r="C47" s="38" t="s">
        <v>395</v>
      </c>
      <c r="D47" s="37">
        <v>4</v>
      </c>
      <c r="E47" s="39" t="s">
        <v>266</v>
      </c>
      <c r="F47" s="37">
        <v>25</v>
      </c>
      <c r="G47" s="39" t="s">
        <v>275</v>
      </c>
      <c r="H47" s="40">
        <v>26712</v>
      </c>
      <c r="I47" s="40" t="s">
        <v>551</v>
      </c>
      <c r="J47" s="39" t="s">
        <v>552</v>
      </c>
      <c r="K47" s="36">
        <v>2671</v>
      </c>
      <c r="L47" s="39" t="s">
        <v>550</v>
      </c>
      <c r="M47" s="41" t="s">
        <v>284</v>
      </c>
      <c r="N47" s="42" t="s">
        <v>117</v>
      </c>
      <c r="O47" s="43">
        <v>2</v>
      </c>
      <c r="P47" s="44">
        <v>500</v>
      </c>
      <c r="Q47" s="45">
        <v>500</v>
      </c>
      <c r="R47" s="45"/>
      <c r="S47" s="46" t="s">
        <v>553</v>
      </c>
      <c r="T47" s="39" t="s">
        <v>118</v>
      </c>
      <c r="U47" s="47">
        <v>8</v>
      </c>
      <c r="V47" s="48" t="s">
        <v>279</v>
      </c>
      <c r="W47" s="48">
        <v>34</v>
      </c>
      <c r="X47" s="41" t="s">
        <v>285</v>
      </c>
      <c r="Y47" s="47">
        <v>96</v>
      </c>
      <c r="Z47" s="48" t="s">
        <v>286</v>
      </c>
      <c r="AA47" s="48"/>
      <c r="AB47" s="48">
        <v>76</v>
      </c>
      <c r="AC47" s="46" t="s">
        <v>287</v>
      </c>
      <c r="AD47" s="47" t="s">
        <v>117</v>
      </c>
      <c r="AE47" s="47" t="s">
        <v>123</v>
      </c>
      <c r="AF47" s="46" t="s">
        <v>124</v>
      </c>
      <c r="AG47" s="49"/>
      <c r="AH47" s="50"/>
      <c r="AI47" s="50"/>
      <c r="AJ47" s="50"/>
      <c r="AK47" s="51">
        <v>125</v>
      </c>
      <c r="AL47" s="45"/>
      <c r="AM47" s="45"/>
      <c r="AN47" s="45"/>
      <c r="AO47" s="52">
        <v>408.97</v>
      </c>
      <c r="AP47" s="52">
        <v>420.88</v>
      </c>
      <c r="AQ47" s="52">
        <v>433.13</v>
      </c>
      <c r="AR47" s="52">
        <v>445.74</v>
      </c>
      <c r="AS47" s="52">
        <v>1708.71</v>
      </c>
      <c r="AT47" s="53">
        <v>1</v>
      </c>
      <c r="AU47" s="54">
        <v>125</v>
      </c>
      <c r="AV47" s="55">
        <v>0.25</v>
      </c>
      <c r="AW47" s="54">
        <v>125</v>
      </c>
      <c r="AX47" s="55">
        <v>0.25</v>
      </c>
      <c r="AY47" s="56" t="s">
        <v>125</v>
      </c>
      <c r="AZ47" s="56" t="s">
        <v>125</v>
      </c>
      <c r="BA47" s="57">
        <v>0.10862877555418662</v>
      </c>
      <c r="BB47" s="58">
        <v>2.7157193888546656E-2</v>
      </c>
      <c r="BC47" s="58">
        <v>2.7157193888546656E-2</v>
      </c>
      <c r="BD47" s="59"/>
      <c r="BE47" s="60" t="s">
        <v>126</v>
      </c>
      <c r="BF47" s="45">
        <v>125</v>
      </c>
      <c r="BG47" s="45">
        <v>125</v>
      </c>
      <c r="BH47" s="61">
        <v>0</v>
      </c>
      <c r="BI47" s="62">
        <v>125</v>
      </c>
      <c r="BJ47" s="63">
        <v>0</v>
      </c>
      <c r="BK47" s="62">
        <v>125</v>
      </c>
      <c r="BL47" s="63">
        <v>0</v>
      </c>
      <c r="BM47" s="64" t="s">
        <v>159</v>
      </c>
      <c r="BN47" s="65"/>
      <c r="BO47" s="66">
        <v>470</v>
      </c>
      <c r="BP47" s="66">
        <v>470</v>
      </c>
      <c r="BQ47" s="67">
        <v>0</v>
      </c>
      <c r="BR47" s="52">
        <v>470</v>
      </c>
      <c r="BS47" s="67">
        <v>420.88</v>
      </c>
      <c r="BT47" s="68">
        <v>449674442</v>
      </c>
      <c r="BU47" s="67">
        <v>0</v>
      </c>
      <c r="BV47" s="69">
        <v>449674442</v>
      </c>
      <c r="BW47" s="69">
        <v>82874025</v>
      </c>
      <c r="BX47" s="68">
        <v>82874025</v>
      </c>
      <c r="BY47" s="67">
        <v>0</v>
      </c>
      <c r="BZ47" s="70"/>
      <c r="CA47" s="71" t="s">
        <v>130</v>
      </c>
      <c r="CB47" s="71" t="s">
        <v>400</v>
      </c>
      <c r="CC47" s="72" t="s">
        <v>127</v>
      </c>
      <c r="CD47" s="73">
        <v>1</v>
      </c>
      <c r="CE47" s="74">
        <v>1</v>
      </c>
      <c r="CF47" s="75" t="s">
        <v>142</v>
      </c>
      <c r="CG47" s="73">
        <v>1</v>
      </c>
      <c r="CH47" s="74">
        <v>1</v>
      </c>
      <c r="CI47" s="75" t="s">
        <v>142</v>
      </c>
      <c r="CJ47" s="57">
        <v>0.10862877555418662</v>
      </c>
      <c r="CK47" s="76">
        <v>0.10862877555418662</v>
      </c>
      <c r="CL47" s="76">
        <v>0.10862877555418662</v>
      </c>
      <c r="CM47" s="77">
        <v>46022</v>
      </c>
      <c r="CN47" s="43">
        <v>1481</v>
      </c>
    </row>
    <row r="48" spans="1:92" ht="197" thickBot="1" x14ac:dyDescent="0.25">
      <c r="A48" s="36">
        <v>26713</v>
      </c>
      <c r="B48" s="37">
        <v>20</v>
      </c>
      <c r="C48" s="38" t="s">
        <v>395</v>
      </c>
      <c r="D48" s="37">
        <v>4</v>
      </c>
      <c r="E48" s="39" t="s">
        <v>266</v>
      </c>
      <c r="F48" s="37">
        <v>25</v>
      </c>
      <c r="G48" s="39" t="s">
        <v>275</v>
      </c>
      <c r="H48" s="40">
        <v>26713</v>
      </c>
      <c r="I48" s="40" t="s">
        <v>554</v>
      </c>
      <c r="J48" s="39" t="s">
        <v>555</v>
      </c>
      <c r="K48" s="36">
        <v>2671</v>
      </c>
      <c r="L48" s="39" t="s">
        <v>550</v>
      </c>
      <c r="M48" s="41" t="s">
        <v>282</v>
      </c>
      <c r="N48" s="42" t="s">
        <v>117</v>
      </c>
      <c r="O48" s="43">
        <v>3</v>
      </c>
      <c r="P48" s="44">
        <v>500</v>
      </c>
      <c r="Q48" s="45">
        <v>500</v>
      </c>
      <c r="R48" s="45"/>
      <c r="S48" s="46" t="s">
        <v>556</v>
      </c>
      <c r="T48" s="39" t="s">
        <v>144</v>
      </c>
      <c r="U48" s="47">
        <v>7</v>
      </c>
      <c r="V48" s="48" t="s">
        <v>268</v>
      </c>
      <c r="W48" s="48">
        <v>39</v>
      </c>
      <c r="X48" s="41" t="s">
        <v>277</v>
      </c>
      <c r="Y48" s="47">
        <v>94</v>
      </c>
      <c r="Z48" s="48" t="s">
        <v>225</v>
      </c>
      <c r="AA48" s="48"/>
      <c r="AB48" s="48">
        <v>110</v>
      </c>
      <c r="AC48" s="46" t="s">
        <v>283</v>
      </c>
      <c r="AD48" s="47" t="s">
        <v>117</v>
      </c>
      <c r="AE48" s="47" t="s">
        <v>123</v>
      </c>
      <c r="AF48" s="46" t="s">
        <v>124</v>
      </c>
      <c r="AG48" s="49"/>
      <c r="AH48" s="50"/>
      <c r="AI48" s="50"/>
      <c r="AJ48" s="50"/>
      <c r="AK48" s="51">
        <v>120</v>
      </c>
      <c r="AL48" s="45"/>
      <c r="AM48" s="45"/>
      <c r="AN48" s="45"/>
      <c r="AO48" s="52">
        <v>1500</v>
      </c>
      <c r="AP48" s="52">
        <v>1500</v>
      </c>
      <c r="AQ48" s="52">
        <v>1600</v>
      </c>
      <c r="AR48" s="52">
        <v>2000</v>
      </c>
      <c r="AS48" s="52">
        <v>6600</v>
      </c>
      <c r="AT48" s="53">
        <v>1</v>
      </c>
      <c r="AU48" s="54">
        <v>120</v>
      </c>
      <c r="AV48" s="55">
        <v>0.24</v>
      </c>
      <c r="AW48" s="54">
        <v>120</v>
      </c>
      <c r="AX48" s="55">
        <v>0.24</v>
      </c>
      <c r="AY48" s="56" t="s">
        <v>125</v>
      </c>
      <c r="AZ48" s="56" t="s">
        <v>125</v>
      </c>
      <c r="BA48" s="57">
        <v>0.41958548768230519</v>
      </c>
      <c r="BB48" s="58">
        <v>0.10070051704375324</v>
      </c>
      <c r="BC48" s="58">
        <v>0.10070051704375324</v>
      </c>
      <c r="BD48" s="59"/>
      <c r="BE48" s="60" t="s">
        <v>126</v>
      </c>
      <c r="BF48" s="45">
        <v>120</v>
      </c>
      <c r="BG48" s="45">
        <v>120</v>
      </c>
      <c r="BH48" s="61">
        <v>0</v>
      </c>
      <c r="BI48" s="62">
        <v>120</v>
      </c>
      <c r="BJ48" s="63">
        <v>0</v>
      </c>
      <c r="BK48" s="62">
        <v>120</v>
      </c>
      <c r="BL48" s="63">
        <v>0</v>
      </c>
      <c r="BM48" s="64" t="s">
        <v>159</v>
      </c>
      <c r="BN48" s="65"/>
      <c r="BO48" s="66">
        <v>1500</v>
      </c>
      <c r="BP48" s="66">
        <v>1500</v>
      </c>
      <c r="BQ48" s="67">
        <v>0</v>
      </c>
      <c r="BR48" s="52">
        <v>1500</v>
      </c>
      <c r="BS48" s="67">
        <v>1500</v>
      </c>
      <c r="BT48" s="68">
        <v>1279955559</v>
      </c>
      <c r="BU48" s="67">
        <v>0</v>
      </c>
      <c r="BV48" s="69">
        <v>1279955559</v>
      </c>
      <c r="BW48" s="69">
        <v>864925620</v>
      </c>
      <c r="BX48" s="68">
        <v>864925620</v>
      </c>
      <c r="BY48" s="67">
        <v>0</v>
      </c>
      <c r="BZ48" s="70"/>
      <c r="CA48" s="71" t="s">
        <v>130</v>
      </c>
      <c r="CB48" s="71" t="s">
        <v>400</v>
      </c>
      <c r="CC48" s="72" t="s">
        <v>127</v>
      </c>
      <c r="CD48" s="73">
        <v>1</v>
      </c>
      <c r="CE48" s="74">
        <v>1</v>
      </c>
      <c r="CF48" s="75" t="s">
        <v>142</v>
      </c>
      <c r="CG48" s="73">
        <v>1</v>
      </c>
      <c r="CH48" s="74">
        <v>1</v>
      </c>
      <c r="CI48" s="75" t="s">
        <v>142</v>
      </c>
      <c r="CJ48" s="57">
        <v>0.41958548768230519</v>
      </c>
      <c r="CK48" s="76">
        <v>0.41958548768230519</v>
      </c>
      <c r="CL48" s="76">
        <v>0.41958548768230519</v>
      </c>
      <c r="CM48" s="77">
        <v>46022</v>
      </c>
      <c r="CN48" s="43">
        <v>1482</v>
      </c>
    </row>
    <row r="49" spans="1:92" ht="141" thickBot="1" x14ac:dyDescent="0.25">
      <c r="A49" s="36">
        <v>26714</v>
      </c>
      <c r="B49" s="37">
        <v>20</v>
      </c>
      <c r="C49" s="38" t="s">
        <v>395</v>
      </c>
      <c r="D49" s="37">
        <v>4</v>
      </c>
      <c r="E49" s="39" t="s">
        <v>266</v>
      </c>
      <c r="F49" s="37">
        <v>25</v>
      </c>
      <c r="G49" s="39" t="s">
        <v>275</v>
      </c>
      <c r="H49" s="40">
        <v>26714</v>
      </c>
      <c r="I49" s="40" t="s">
        <v>557</v>
      </c>
      <c r="J49" s="78" t="s">
        <v>558</v>
      </c>
      <c r="K49" s="36">
        <v>2671</v>
      </c>
      <c r="L49" s="39" t="s">
        <v>550</v>
      </c>
      <c r="M49" s="41" t="s">
        <v>288</v>
      </c>
      <c r="N49" s="42" t="s">
        <v>117</v>
      </c>
      <c r="O49" s="43">
        <v>4</v>
      </c>
      <c r="P49" s="44">
        <v>100</v>
      </c>
      <c r="Q49" s="45">
        <v>100</v>
      </c>
      <c r="R49" s="45"/>
      <c r="S49" s="46" t="s">
        <v>558</v>
      </c>
      <c r="T49" s="39" t="s">
        <v>144</v>
      </c>
      <c r="U49" s="47">
        <v>7</v>
      </c>
      <c r="V49" s="48" t="s">
        <v>268</v>
      </c>
      <c r="W49" s="48">
        <v>39</v>
      </c>
      <c r="X49" s="41" t="s">
        <v>277</v>
      </c>
      <c r="Y49" s="47">
        <v>94</v>
      </c>
      <c r="Z49" s="48" t="s">
        <v>225</v>
      </c>
      <c r="AA49" s="48"/>
      <c r="AB49" s="48">
        <v>75</v>
      </c>
      <c r="AC49" s="46" t="s">
        <v>289</v>
      </c>
      <c r="AD49" s="47" t="s">
        <v>117</v>
      </c>
      <c r="AE49" s="47" t="s">
        <v>123</v>
      </c>
      <c r="AF49" s="46" t="s">
        <v>124</v>
      </c>
      <c r="AG49" s="49"/>
      <c r="AH49" s="50"/>
      <c r="AI49" s="50"/>
      <c r="AJ49" s="50"/>
      <c r="AK49" s="51">
        <v>25</v>
      </c>
      <c r="AL49" s="45"/>
      <c r="AM49" s="45"/>
      <c r="AN49" s="45"/>
      <c r="AO49" s="79" t="e">
        <v>#N/A</v>
      </c>
      <c r="AP49" s="79" t="e">
        <v>#N/A</v>
      </c>
      <c r="AQ49" s="79" t="e">
        <v>#N/A</v>
      </c>
      <c r="AR49" s="79" t="e">
        <v>#N/A</v>
      </c>
      <c r="AS49" s="79" t="e">
        <v>#N/A</v>
      </c>
      <c r="AT49" s="53">
        <v>1</v>
      </c>
      <c r="AU49" s="54">
        <v>25</v>
      </c>
      <c r="AV49" s="55">
        <v>0.25</v>
      </c>
      <c r="AW49" s="54">
        <v>25</v>
      </c>
      <c r="AX49" s="55">
        <v>0.25</v>
      </c>
      <c r="AY49" s="56" t="s">
        <v>125</v>
      </c>
      <c r="AZ49" s="56" t="s">
        <v>125</v>
      </c>
      <c r="BA49" s="57">
        <v>0.11316093455674292</v>
      </c>
      <c r="BB49" s="58">
        <v>2.829023363918573E-2</v>
      </c>
      <c r="BC49" s="58">
        <v>2.829023363918573E-2</v>
      </c>
      <c r="BD49" s="59"/>
      <c r="BE49" s="60" t="s">
        <v>126</v>
      </c>
      <c r="BF49" s="45">
        <v>25</v>
      </c>
      <c r="BG49" s="45">
        <v>25</v>
      </c>
      <c r="BH49" s="61">
        <v>0</v>
      </c>
      <c r="BI49" s="62">
        <v>25</v>
      </c>
      <c r="BJ49" s="63">
        <v>0</v>
      </c>
      <c r="BK49" s="62">
        <v>25</v>
      </c>
      <c r="BL49" s="63">
        <v>0</v>
      </c>
      <c r="BM49" s="64" t="s">
        <v>159</v>
      </c>
      <c r="BN49" s="65"/>
      <c r="BO49" s="66">
        <v>420</v>
      </c>
      <c r="BP49" s="66">
        <v>420</v>
      </c>
      <c r="BQ49" s="67">
        <v>0</v>
      </c>
      <c r="BR49" s="52">
        <v>420</v>
      </c>
      <c r="BS49" s="67">
        <v>420</v>
      </c>
      <c r="BT49" s="68">
        <v>390000000</v>
      </c>
      <c r="BU49" s="67">
        <v>0</v>
      </c>
      <c r="BV49" s="69">
        <v>390000000</v>
      </c>
      <c r="BW49" s="69">
        <v>81298333</v>
      </c>
      <c r="BX49" s="68">
        <v>81298333</v>
      </c>
      <c r="BY49" s="67">
        <v>0</v>
      </c>
      <c r="BZ49" s="70"/>
      <c r="CA49" s="71" t="s">
        <v>130</v>
      </c>
      <c r="CB49" s="71" t="s">
        <v>400</v>
      </c>
      <c r="CC49" s="72" t="s">
        <v>127</v>
      </c>
      <c r="CD49" s="73">
        <v>1</v>
      </c>
      <c r="CE49" s="74">
        <v>1</v>
      </c>
      <c r="CF49" s="75" t="s">
        <v>142</v>
      </c>
      <c r="CG49" s="73">
        <v>1</v>
      </c>
      <c r="CH49" s="74">
        <v>1</v>
      </c>
      <c r="CI49" s="75" t="s">
        <v>142</v>
      </c>
      <c r="CJ49" s="57">
        <v>0.11316093455674292</v>
      </c>
      <c r="CK49" s="76">
        <v>0.11316093455674292</v>
      </c>
      <c r="CL49" s="76">
        <v>0.11316093455674292</v>
      </c>
      <c r="CM49" s="77">
        <v>46022</v>
      </c>
      <c r="CN49" s="43">
        <v>1483</v>
      </c>
    </row>
    <row r="50" spans="1:92" ht="141" thickBot="1" x14ac:dyDescent="0.25">
      <c r="A50" s="36">
        <v>26821</v>
      </c>
      <c r="B50" s="37">
        <v>20</v>
      </c>
      <c r="C50" s="38" t="s">
        <v>395</v>
      </c>
      <c r="D50" s="37">
        <v>4</v>
      </c>
      <c r="E50" s="39" t="s">
        <v>266</v>
      </c>
      <c r="F50" s="37">
        <v>25</v>
      </c>
      <c r="G50" s="39" t="s">
        <v>275</v>
      </c>
      <c r="H50" s="40">
        <v>26821</v>
      </c>
      <c r="I50" s="40" t="s">
        <v>559</v>
      </c>
      <c r="J50" s="39" t="s">
        <v>560</v>
      </c>
      <c r="K50" s="36">
        <v>2682</v>
      </c>
      <c r="L50" s="39" t="s">
        <v>561</v>
      </c>
      <c r="M50" s="41" t="s">
        <v>371</v>
      </c>
      <c r="N50" s="42" t="s">
        <v>117</v>
      </c>
      <c r="O50" s="43">
        <v>1</v>
      </c>
      <c r="P50" s="44">
        <v>8</v>
      </c>
      <c r="Q50" s="45">
        <v>8</v>
      </c>
      <c r="R50" s="45"/>
      <c r="S50" s="46" t="s">
        <v>562</v>
      </c>
      <c r="T50" s="39" t="s">
        <v>118</v>
      </c>
      <c r="U50" s="47">
        <v>8</v>
      </c>
      <c r="V50" s="48" t="s">
        <v>279</v>
      </c>
      <c r="W50" s="48">
        <v>32</v>
      </c>
      <c r="X50" s="41" t="s">
        <v>280</v>
      </c>
      <c r="Y50" s="47">
        <v>94</v>
      </c>
      <c r="Z50" s="48" t="s">
        <v>225</v>
      </c>
      <c r="AA50" s="48"/>
      <c r="AB50" s="48">
        <v>65</v>
      </c>
      <c r="AC50" s="46" t="s">
        <v>372</v>
      </c>
      <c r="AD50" s="47" t="s">
        <v>117</v>
      </c>
      <c r="AE50" s="47" t="s">
        <v>123</v>
      </c>
      <c r="AF50" s="46" t="s">
        <v>124</v>
      </c>
      <c r="AG50" s="49"/>
      <c r="AH50" s="50"/>
      <c r="AI50" s="50"/>
      <c r="AJ50" s="50"/>
      <c r="AK50" s="51">
        <v>2</v>
      </c>
      <c r="AL50" s="45"/>
      <c r="AM50" s="45"/>
      <c r="AN50" s="45"/>
      <c r="AO50" s="52">
        <v>294.87</v>
      </c>
      <c r="AP50" s="52">
        <v>303.45</v>
      </c>
      <c r="AQ50" s="52">
        <v>312.27999999999997</v>
      </c>
      <c r="AR50" s="52">
        <v>321.38</v>
      </c>
      <c r="AS50" s="52">
        <v>1231.98</v>
      </c>
      <c r="AT50" s="53">
        <v>1</v>
      </c>
      <c r="AU50" s="54">
        <v>2</v>
      </c>
      <c r="AV50" s="55">
        <v>0.25</v>
      </c>
      <c r="AW50" s="54">
        <v>1</v>
      </c>
      <c r="AX50" s="55">
        <v>0.125</v>
      </c>
      <c r="AY50" s="56" t="s">
        <v>125</v>
      </c>
      <c r="AZ50" s="56" t="s">
        <v>125</v>
      </c>
      <c r="BA50" s="57">
        <v>7.8321352896188842E-2</v>
      </c>
      <c r="BB50" s="58">
        <v>1.9580338224047211E-2</v>
      </c>
      <c r="BC50" s="58">
        <v>9.7901691120236053E-3</v>
      </c>
      <c r="BD50" s="59"/>
      <c r="BE50" s="60" t="s">
        <v>126</v>
      </c>
      <c r="BF50" s="45">
        <v>2</v>
      </c>
      <c r="BG50" s="45">
        <v>2</v>
      </c>
      <c r="BH50" s="61">
        <v>0</v>
      </c>
      <c r="BI50" s="62">
        <v>2</v>
      </c>
      <c r="BJ50" s="63">
        <v>0</v>
      </c>
      <c r="BK50" s="62">
        <v>1</v>
      </c>
      <c r="BL50" s="63">
        <v>0</v>
      </c>
      <c r="BM50" s="64" t="s">
        <v>129</v>
      </c>
      <c r="BN50" s="65"/>
      <c r="BO50" s="66">
        <v>345</v>
      </c>
      <c r="BP50" s="66">
        <v>345</v>
      </c>
      <c r="BQ50" s="67">
        <v>0</v>
      </c>
      <c r="BR50" s="52">
        <v>345</v>
      </c>
      <c r="BS50" s="67">
        <v>303.45</v>
      </c>
      <c r="BT50" s="68">
        <v>340535110</v>
      </c>
      <c r="BU50" s="67">
        <v>0</v>
      </c>
      <c r="BV50" s="69">
        <v>340535110</v>
      </c>
      <c r="BW50" s="69">
        <v>9744110</v>
      </c>
      <c r="BX50" s="68">
        <v>9744110</v>
      </c>
      <c r="BY50" s="67">
        <v>0</v>
      </c>
      <c r="BZ50" s="70"/>
      <c r="CA50" s="71" t="s">
        <v>130</v>
      </c>
      <c r="CB50" s="71" t="s">
        <v>400</v>
      </c>
      <c r="CC50" s="72" t="s">
        <v>127</v>
      </c>
      <c r="CD50" s="73">
        <v>1</v>
      </c>
      <c r="CE50" s="74">
        <v>1</v>
      </c>
      <c r="CF50" s="75" t="s">
        <v>142</v>
      </c>
      <c r="CG50" s="73">
        <v>0.5</v>
      </c>
      <c r="CH50" s="74">
        <v>0.5</v>
      </c>
      <c r="CI50" s="75" t="s">
        <v>131</v>
      </c>
      <c r="CJ50" s="57">
        <v>7.8321352896188842E-2</v>
      </c>
      <c r="CK50" s="76">
        <v>7.8321352896188842E-2</v>
      </c>
      <c r="CL50" s="76">
        <v>3.9160676448094421E-2</v>
      </c>
      <c r="CM50" s="77">
        <v>46022</v>
      </c>
      <c r="CN50" s="43">
        <v>1484</v>
      </c>
    </row>
    <row r="51" spans="1:92" ht="141" thickBot="1" x14ac:dyDescent="0.25">
      <c r="A51" s="36">
        <v>26822</v>
      </c>
      <c r="B51" s="37">
        <v>20</v>
      </c>
      <c r="C51" s="38" t="s">
        <v>395</v>
      </c>
      <c r="D51" s="37">
        <v>4</v>
      </c>
      <c r="E51" s="39" t="s">
        <v>266</v>
      </c>
      <c r="F51" s="37">
        <v>25</v>
      </c>
      <c r="G51" s="39" t="s">
        <v>275</v>
      </c>
      <c r="H51" s="40">
        <v>26822</v>
      </c>
      <c r="I51" s="40" t="s">
        <v>563</v>
      </c>
      <c r="J51" s="39" t="s">
        <v>564</v>
      </c>
      <c r="K51" s="36">
        <v>2682</v>
      </c>
      <c r="L51" s="39" t="s">
        <v>561</v>
      </c>
      <c r="M51" s="41" t="s">
        <v>276</v>
      </c>
      <c r="N51" s="42" t="s">
        <v>117</v>
      </c>
      <c r="O51" s="43">
        <v>2</v>
      </c>
      <c r="P51" s="44">
        <v>16</v>
      </c>
      <c r="Q51" s="45">
        <v>16</v>
      </c>
      <c r="R51" s="45"/>
      <c r="S51" s="46" t="s">
        <v>565</v>
      </c>
      <c r="T51" s="39" t="s">
        <v>118</v>
      </c>
      <c r="U51" s="47">
        <v>8</v>
      </c>
      <c r="V51" s="48" t="s">
        <v>279</v>
      </c>
      <c r="W51" s="48">
        <v>32</v>
      </c>
      <c r="X51" s="41" t="s">
        <v>280</v>
      </c>
      <c r="Y51" s="47">
        <v>94</v>
      </c>
      <c r="Z51" s="48" t="s">
        <v>225</v>
      </c>
      <c r="AA51" s="48"/>
      <c r="AB51" s="48">
        <v>64</v>
      </c>
      <c r="AC51" s="46" t="s">
        <v>278</v>
      </c>
      <c r="AD51" s="47" t="s">
        <v>117</v>
      </c>
      <c r="AE51" s="47" t="s">
        <v>123</v>
      </c>
      <c r="AF51" s="46" t="s">
        <v>124</v>
      </c>
      <c r="AG51" s="49"/>
      <c r="AH51" s="50"/>
      <c r="AI51" s="50"/>
      <c r="AJ51" s="50"/>
      <c r="AK51" s="51">
        <v>4</v>
      </c>
      <c r="AL51" s="45"/>
      <c r="AM51" s="45"/>
      <c r="AN51" s="45"/>
      <c r="AO51" s="52">
        <v>600.54999999999995</v>
      </c>
      <c r="AP51" s="52">
        <v>618.03</v>
      </c>
      <c r="AQ51" s="52">
        <v>636.02</v>
      </c>
      <c r="AR51" s="52">
        <v>654.53</v>
      </c>
      <c r="AS51" s="52">
        <v>2509.12</v>
      </c>
      <c r="AT51" s="53">
        <v>1</v>
      </c>
      <c r="AU51" s="54">
        <v>4</v>
      </c>
      <c r="AV51" s="55">
        <v>0.25</v>
      </c>
      <c r="AW51" s="54">
        <v>3</v>
      </c>
      <c r="AX51" s="55">
        <v>0.1875</v>
      </c>
      <c r="AY51" s="56" t="s">
        <v>125</v>
      </c>
      <c r="AZ51" s="56" t="s">
        <v>125</v>
      </c>
      <c r="BA51" s="57">
        <v>0.15951368770506447</v>
      </c>
      <c r="BB51" s="58">
        <v>3.9878421926266117E-2</v>
      </c>
      <c r="BC51" s="58">
        <v>2.9908816444699587E-2</v>
      </c>
      <c r="BD51" s="59"/>
      <c r="BE51" s="60" t="s">
        <v>126</v>
      </c>
      <c r="BF51" s="45">
        <v>4</v>
      </c>
      <c r="BG51" s="45">
        <v>4</v>
      </c>
      <c r="BH51" s="61">
        <v>0</v>
      </c>
      <c r="BI51" s="62">
        <v>4</v>
      </c>
      <c r="BJ51" s="63">
        <v>0</v>
      </c>
      <c r="BK51" s="62">
        <v>3</v>
      </c>
      <c r="BL51" s="63">
        <v>0</v>
      </c>
      <c r="BM51" s="64" t="s">
        <v>129</v>
      </c>
      <c r="BN51" s="65"/>
      <c r="BO51" s="66">
        <v>690</v>
      </c>
      <c r="BP51" s="66">
        <v>690</v>
      </c>
      <c r="BQ51" s="67">
        <v>0</v>
      </c>
      <c r="BR51" s="52">
        <v>690</v>
      </c>
      <c r="BS51" s="67">
        <v>618.03</v>
      </c>
      <c r="BT51" s="68">
        <v>540344741</v>
      </c>
      <c r="BU51" s="67">
        <v>0</v>
      </c>
      <c r="BV51" s="69">
        <v>540344741</v>
      </c>
      <c r="BW51" s="69">
        <v>145277720</v>
      </c>
      <c r="BX51" s="68">
        <v>145277720</v>
      </c>
      <c r="BY51" s="67">
        <v>0</v>
      </c>
      <c r="BZ51" s="70"/>
      <c r="CA51" s="71" t="s">
        <v>130</v>
      </c>
      <c r="CB51" s="71" t="s">
        <v>400</v>
      </c>
      <c r="CC51" s="72" t="s">
        <v>127</v>
      </c>
      <c r="CD51" s="73">
        <v>1</v>
      </c>
      <c r="CE51" s="74">
        <v>1</v>
      </c>
      <c r="CF51" s="75" t="s">
        <v>142</v>
      </c>
      <c r="CG51" s="73">
        <v>0.75</v>
      </c>
      <c r="CH51" s="74">
        <v>0.75</v>
      </c>
      <c r="CI51" s="75" t="s">
        <v>259</v>
      </c>
      <c r="CJ51" s="57">
        <v>0.15951368770506447</v>
      </c>
      <c r="CK51" s="76">
        <v>0.15951368770506447</v>
      </c>
      <c r="CL51" s="76">
        <v>0.11963526577879835</v>
      </c>
      <c r="CM51" s="77">
        <v>46022</v>
      </c>
      <c r="CN51" s="43">
        <v>1485</v>
      </c>
    </row>
    <row r="52" spans="1:92" ht="225" thickBot="1" x14ac:dyDescent="0.25">
      <c r="A52" s="36">
        <v>22891</v>
      </c>
      <c r="B52" s="37">
        <v>20</v>
      </c>
      <c r="C52" s="38" t="s">
        <v>395</v>
      </c>
      <c r="D52" s="37">
        <v>4</v>
      </c>
      <c r="E52" s="39" t="s">
        <v>266</v>
      </c>
      <c r="F52" s="37">
        <v>26</v>
      </c>
      <c r="G52" s="39" t="s">
        <v>291</v>
      </c>
      <c r="H52" s="40">
        <v>22891</v>
      </c>
      <c r="I52" s="40" t="s">
        <v>566</v>
      </c>
      <c r="J52" s="39" t="s">
        <v>567</v>
      </c>
      <c r="K52" s="36">
        <v>2289</v>
      </c>
      <c r="L52" s="39" t="s">
        <v>568</v>
      </c>
      <c r="M52" s="41" t="s">
        <v>292</v>
      </c>
      <c r="N52" s="42" t="s">
        <v>117</v>
      </c>
      <c r="O52" s="43">
        <v>1</v>
      </c>
      <c r="P52" s="80">
        <v>160</v>
      </c>
      <c r="Q52" s="45">
        <v>160</v>
      </c>
      <c r="R52" s="45"/>
      <c r="S52" s="78" t="s">
        <v>569</v>
      </c>
      <c r="T52" s="39" t="s">
        <v>118</v>
      </c>
      <c r="U52" s="47">
        <v>16</v>
      </c>
      <c r="V52" s="48" t="s">
        <v>160</v>
      </c>
      <c r="W52" s="48">
        <v>17</v>
      </c>
      <c r="X52" s="41" t="s">
        <v>293</v>
      </c>
      <c r="Y52" s="47">
        <v>95</v>
      </c>
      <c r="Z52" s="48" t="s">
        <v>162</v>
      </c>
      <c r="AA52" s="48"/>
      <c r="AB52" s="48">
        <v>78</v>
      </c>
      <c r="AC52" s="46" t="s">
        <v>294</v>
      </c>
      <c r="AD52" s="47" t="s">
        <v>117</v>
      </c>
      <c r="AE52" s="47" t="s">
        <v>123</v>
      </c>
      <c r="AF52" s="46" t="s">
        <v>124</v>
      </c>
      <c r="AG52" s="49"/>
      <c r="AH52" s="50"/>
      <c r="AI52" s="50"/>
      <c r="AJ52" s="50"/>
      <c r="AK52" s="51">
        <v>10</v>
      </c>
      <c r="AL52" s="45"/>
      <c r="AM52" s="45"/>
      <c r="AN52" s="45"/>
      <c r="AO52" s="52">
        <v>11199.61</v>
      </c>
      <c r="AP52" s="52">
        <v>11525.57</v>
      </c>
      <c r="AQ52" s="52">
        <v>11861.07</v>
      </c>
      <c r="AR52" s="52">
        <v>12206.41</v>
      </c>
      <c r="AS52" s="52">
        <v>46792.66</v>
      </c>
      <c r="AT52" s="53">
        <v>1</v>
      </c>
      <c r="AU52" s="54">
        <v>59.62</v>
      </c>
      <c r="AV52" s="55">
        <v>0.37262499999999998</v>
      </c>
      <c r="AW52" s="54">
        <v>59.62</v>
      </c>
      <c r="AX52" s="55">
        <v>0.37262499999999998</v>
      </c>
      <c r="AY52" s="56" t="s">
        <v>125</v>
      </c>
      <c r="AZ52" s="56" t="s">
        <v>125</v>
      </c>
      <c r="BA52" s="57">
        <v>1</v>
      </c>
      <c r="BB52" s="58">
        <v>0.37262499999999998</v>
      </c>
      <c r="BC52" s="58">
        <v>0.37262499999999998</v>
      </c>
      <c r="BD52" s="59"/>
      <c r="BE52" s="60" t="s">
        <v>126</v>
      </c>
      <c r="BF52" s="45">
        <v>10</v>
      </c>
      <c r="BG52" s="45">
        <v>10</v>
      </c>
      <c r="BH52" s="61">
        <v>0</v>
      </c>
      <c r="BI52" s="62">
        <v>59.62</v>
      </c>
      <c r="BJ52" s="63">
        <v>0</v>
      </c>
      <c r="BK52" s="62">
        <v>59.62</v>
      </c>
      <c r="BL52" s="63">
        <v>0</v>
      </c>
      <c r="BM52" s="64" t="s">
        <v>159</v>
      </c>
      <c r="BN52" s="65"/>
      <c r="BO52" s="66">
        <v>14682</v>
      </c>
      <c r="BP52" s="66">
        <v>14682</v>
      </c>
      <c r="BQ52" s="67">
        <v>0</v>
      </c>
      <c r="BR52" s="52">
        <v>14682</v>
      </c>
      <c r="BS52" s="67">
        <v>11525.57</v>
      </c>
      <c r="BT52" s="68">
        <v>15719971636</v>
      </c>
      <c r="BU52" s="67">
        <v>0</v>
      </c>
      <c r="BV52" s="69">
        <v>15719971636</v>
      </c>
      <c r="BW52" s="69">
        <v>8655611892</v>
      </c>
      <c r="BX52" s="68">
        <v>8655611892</v>
      </c>
      <c r="BY52" s="67">
        <v>0</v>
      </c>
      <c r="BZ52" s="70"/>
      <c r="CA52" s="71" t="s">
        <v>130</v>
      </c>
      <c r="CB52" s="71" t="s">
        <v>570</v>
      </c>
      <c r="CC52" s="72" t="s">
        <v>127</v>
      </c>
      <c r="CD52" s="73">
        <v>5.9619999999999997</v>
      </c>
      <c r="CE52" s="74">
        <v>1</v>
      </c>
      <c r="CF52" s="75" t="s">
        <v>142</v>
      </c>
      <c r="CG52" s="73">
        <v>5.9619999999999997</v>
      </c>
      <c r="CH52" s="74">
        <v>1</v>
      </c>
      <c r="CI52" s="75" t="s">
        <v>142</v>
      </c>
      <c r="CJ52" s="57">
        <v>1</v>
      </c>
      <c r="CK52" s="76">
        <v>1</v>
      </c>
      <c r="CL52" s="76">
        <v>1</v>
      </c>
      <c r="CM52" s="77">
        <v>46022</v>
      </c>
      <c r="CN52" s="43">
        <v>1486</v>
      </c>
    </row>
    <row r="53" spans="1:92" ht="307" thickBot="1" x14ac:dyDescent="0.25">
      <c r="A53" s="36">
        <v>26131</v>
      </c>
      <c r="B53" s="37">
        <v>20</v>
      </c>
      <c r="C53" s="38" t="s">
        <v>395</v>
      </c>
      <c r="D53" s="37">
        <v>4</v>
      </c>
      <c r="E53" s="39" t="s">
        <v>266</v>
      </c>
      <c r="F53" s="37">
        <v>27</v>
      </c>
      <c r="G53" s="39" t="s">
        <v>295</v>
      </c>
      <c r="H53" s="40">
        <v>26131</v>
      </c>
      <c r="I53" s="40" t="s">
        <v>571</v>
      </c>
      <c r="J53" s="39" t="s">
        <v>572</v>
      </c>
      <c r="K53" s="36">
        <v>2613</v>
      </c>
      <c r="L53" s="39" t="s">
        <v>573</v>
      </c>
      <c r="M53" s="41" t="s">
        <v>296</v>
      </c>
      <c r="N53" s="42" t="s">
        <v>117</v>
      </c>
      <c r="O53" s="43">
        <v>1</v>
      </c>
      <c r="P53" s="44">
        <v>12</v>
      </c>
      <c r="Q53" s="45">
        <v>12</v>
      </c>
      <c r="R53" s="45"/>
      <c r="S53" s="46" t="s">
        <v>574</v>
      </c>
      <c r="T53" s="39" t="s">
        <v>144</v>
      </c>
      <c r="U53" s="47">
        <v>8</v>
      </c>
      <c r="V53" s="48" t="s">
        <v>279</v>
      </c>
      <c r="W53" s="48">
        <v>40</v>
      </c>
      <c r="X53" s="41" t="s">
        <v>297</v>
      </c>
      <c r="Y53" s="47">
        <v>94</v>
      </c>
      <c r="Z53" s="48" t="s">
        <v>225</v>
      </c>
      <c r="AA53" s="48"/>
      <c r="AB53" s="48">
        <v>79</v>
      </c>
      <c r="AC53" s="46" t="s">
        <v>298</v>
      </c>
      <c r="AD53" s="47" t="s">
        <v>117</v>
      </c>
      <c r="AE53" s="47" t="s">
        <v>123</v>
      </c>
      <c r="AF53" s="46" t="s">
        <v>124</v>
      </c>
      <c r="AG53" s="49"/>
      <c r="AH53" s="50"/>
      <c r="AI53" s="50"/>
      <c r="AJ53" s="50"/>
      <c r="AK53" s="51">
        <v>3</v>
      </c>
      <c r="AL53" s="45"/>
      <c r="AM53" s="45"/>
      <c r="AN53" s="45"/>
      <c r="AO53" s="52">
        <v>400</v>
      </c>
      <c r="AP53" s="52">
        <v>400</v>
      </c>
      <c r="AQ53" s="52">
        <v>400</v>
      </c>
      <c r="AR53" s="52">
        <v>400</v>
      </c>
      <c r="AS53" s="52">
        <v>1600</v>
      </c>
      <c r="AT53" s="53">
        <v>1</v>
      </c>
      <c r="AU53" s="54">
        <v>3</v>
      </c>
      <c r="AV53" s="55">
        <v>0.25</v>
      </c>
      <c r="AW53" s="54">
        <v>1</v>
      </c>
      <c r="AX53" s="55">
        <v>8.3333333333333329E-2</v>
      </c>
      <c r="AY53" s="56" t="s">
        <v>125</v>
      </c>
      <c r="AZ53" s="56" t="s">
        <v>125</v>
      </c>
      <c r="BA53" s="57">
        <v>6.7796610169491525E-2</v>
      </c>
      <c r="BB53" s="58">
        <v>1.6949152542372881E-2</v>
      </c>
      <c r="BC53" s="58">
        <v>5.6497175141242938E-3</v>
      </c>
      <c r="BD53" s="59"/>
      <c r="BE53" s="60" t="s">
        <v>126</v>
      </c>
      <c r="BF53" s="45">
        <v>3</v>
      </c>
      <c r="BG53" s="45">
        <v>3</v>
      </c>
      <c r="BH53" s="61">
        <v>0</v>
      </c>
      <c r="BI53" s="62">
        <v>3</v>
      </c>
      <c r="BJ53" s="63">
        <v>0</v>
      </c>
      <c r="BK53" s="62">
        <v>1</v>
      </c>
      <c r="BL53" s="63">
        <v>0</v>
      </c>
      <c r="BM53" s="64" t="s">
        <v>129</v>
      </c>
      <c r="BN53" s="65"/>
      <c r="BO53" s="66">
        <v>460</v>
      </c>
      <c r="BP53" s="66">
        <v>460</v>
      </c>
      <c r="BQ53" s="67">
        <v>0</v>
      </c>
      <c r="BR53" s="52">
        <v>460</v>
      </c>
      <c r="BS53" s="67">
        <v>400</v>
      </c>
      <c r="BT53" s="68">
        <v>465067340</v>
      </c>
      <c r="BU53" s="67">
        <v>0</v>
      </c>
      <c r="BV53" s="69">
        <v>465067340</v>
      </c>
      <c r="BW53" s="69">
        <v>200007340</v>
      </c>
      <c r="BX53" s="68">
        <v>200007340</v>
      </c>
      <c r="BY53" s="67">
        <v>0</v>
      </c>
      <c r="BZ53" s="70"/>
      <c r="CA53" s="71" t="s">
        <v>130</v>
      </c>
      <c r="CB53" s="71" t="s">
        <v>575</v>
      </c>
      <c r="CC53" s="72" t="s">
        <v>127</v>
      </c>
      <c r="CD53" s="73">
        <v>1</v>
      </c>
      <c r="CE53" s="74">
        <v>1</v>
      </c>
      <c r="CF53" s="75" t="s">
        <v>142</v>
      </c>
      <c r="CG53" s="73">
        <v>0.33333333333333331</v>
      </c>
      <c r="CH53" s="74">
        <v>0.33333333333333331</v>
      </c>
      <c r="CI53" s="75" t="s">
        <v>125</v>
      </c>
      <c r="CJ53" s="57">
        <v>6.7796610169491525E-2</v>
      </c>
      <c r="CK53" s="76">
        <v>6.7796610169491525E-2</v>
      </c>
      <c r="CL53" s="76">
        <v>2.2598870056497175E-2</v>
      </c>
      <c r="CM53" s="77">
        <v>46022</v>
      </c>
      <c r="CN53" s="43">
        <v>1487</v>
      </c>
    </row>
    <row r="54" spans="1:92" ht="155" thickBot="1" x14ac:dyDescent="0.25">
      <c r="A54" s="36">
        <v>26132</v>
      </c>
      <c r="B54" s="37">
        <v>20</v>
      </c>
      <c r="C54" s="38" t="s">
        <v>395</v>
      </c>
      <c r="D54" s="37">
        <v>4</v>
      </c>
      <c r="E54" s="39" t="s">
        <v>266</v>
      </c>
      <c r="F54" s="37">
        <v>27</v>
      </c>
      <c r="G54" s="39" t="s">
        <v>295</v>
      </c>
      <c r="H54" s="40">
        <v>26132</v>
      </c>
      <c r="I54" s="40" t="s">
        <v>576</v>
      </c>
      <c r="J54" s="39" t="s">
        <v>577</v>
      </c>
      <c r="K54" s="36">
        <v>2613</v>
      </c>
      <c r="L54" s="39" t="s">
        <v>573</v>
      </c>
      <c r="M54" s="41" t="s">
        <v>299</v>
      </c>
      <c r="N54" s="42" t="s">
        <v>117</v>
      </c>
      <c r="O54" s="43">
        <v>2</v>
      </c>
      <c r="P54" s="44">
        <v>40</v>
      </c>
      <c r="Q54" s="45">
        <v>40</v>
      </c>
      <c r="R54" s="45"/>
      <c r="S54" s="46" t="s">
        <v>578</v>
      </c>
      <c r="T54" s="39" t="s">
        <v>144</v>
      </c>
      <c r="U54" s="47">
        <v>8</v>
      </c>
      <c r="V54" s="48" t="s">
        <v>279</v>
      </c>
      <c r="W54" s="48">
        <v>40</v>
      </c>
      <c r="X54" s="41" t="s">
        <v>297</v>
      </c>
      <c r="Y54" s="47">
        <v>94</v>
      </c>
      <c r="Z54" s="48" t="s">
        <v>225</v>
      </c>
      <c r="AA54" s="48"/>
      <c r="AB54" s="48">
        <v>113</v>
      </c>
      <c r="AC54" s="46" t="s">
        <v>300</v>
      </c>
      <c r="AD54" s="47" t="s">
        <v>117</v>
      </c>
      <c r="AE54" s="47" t="s">
        <v>123</v>
      </c>
      <c r="AF54" s="46" t="s">
        <v>124</v>
      </c>
      <c r="AG54" s="49"/>
      <c r="AH54" s="50"/>
      <c r="AI54" s="50"/>
      <c r="AJ54" s="50"/>
      <c r="AK54" s="51">
        <v>10</v>
      </c>
      <c r="AL54" s="45"/>
      <c r="AM54" s="45"/>
      <c r="AN54" s="45"/>
      <c r="AO54" s="52">
        <v>4600</v>
      </c>
      <c r="AP54" s="52">
        <v>4200</v>
      </c>
      <c r="AQ54" s="52">
        <v>4700</v>
      </c>
      <c r="AR54" s="52">
        <v>8500</v>
      </c>
      <c r="AS54" s="52">
        <v>22000</v>
      </c>
      <c r="AT54" s="53">
        <v>1</v>
      </c>
      <c r="AU54" s="54">
        <v>20</v>
      </c>
      <c r="AV54" s="55">
        <v>0.5</v>
      </c>
      <c r="AW54" s="54">
        <v>0</v>
      </c>
      <c r="AX54" s="55">
        <v>0</v>
      </c>
      <c r="AY54" s="56" t="s">
        <v>131</v>
      </c>
      <c r="AZ54" s="56" t="s">
        <v>125</v>
      </c>
      <c r="BA54" s="57">
        <v>0.93220338983050843</v>
      </c>
      <c r="BB54" s="58">
        <v>0.46610169491525422</v>
      </c>
      <c r="BC54" s="58">
        <v>0</v>
      </c>
      <c r="BD54" s="59"/>
      <c r="BE54" s="60" t="s">
        <v>126</v>
      </c>
      <c r="BF54" s="45">
        <v>10</v>
      </c>
      <c r="BG54" s="45">
        <v>10</v>
      </c>
      <c r="BH54" s="61">
        <v>0</v>
      </c>
      <c r="BI54" s="62">
        <v>20</v>
      </c>
      <c r="BJ54" s="63">
        <v>0</v>
      </c>
      <c r="BK54" s="62">
        <v>0</v>
      </c>
      <c r="BL54" s="63">
        <v>0</v>
      </c>
      <c r="BM54" s="64" t="s">
        <v>129</v>
      </c>
      <c r="BN54" s="65"/>
      <c r="BO54" s="66">
        <v>5280</v>
      </c>
      <c r="BP54" s="66">
        <v>5280</v>
      </c>
      <c r="BQ54" s="67">
        <v>0</v>
      </c>
      <c r="BR54" s="52">
        <v>5280</v>
      </c>
      <c r="BS54" s="67">
        <v>4200</v>
      </c>
      <c r="BT54" s="68">
        <v>5245311141</v>
      </c>
      <c r="BU54" s="67">
        <v>0</v>
      </c>
      <c r="BV54" s="69">
        <v>5245311141</v>
      </c>
      <c r="BW54" s="69">
        <v>120282120</v>
      </c>
      <c r="BX54" s="68">
        <v>120282120</v>
      </c>
      <c r="BY54" s="67">
        <v>0</v>
      </c>
      <c r="BZ54" s="70"/>
      <c r="CA54" s="71" t="s">
        <v>130</v>
      </c>
      <c r="CB54" s="71" t="s">
        <v>579</v>
      </c>
      <c r="CC54" s="72" t="s">
        <v>127</v>
      </c>
      <c r="CD54" s="73">
        <v>2</v>
      </c>
      <c r="CE54" s="74">
        <v>1</v>
      </c>
      <c r="CF54" s="75" t="s">
        <v>142</v>
      </c>
      <c r="CG54" s="73">
        <v>0</v>
      </c>
      <c r="CH54" s="74">
        <v>0</v>
      </c>
      <c r="CI54" s="75" t="s">
        <v>125</v>
      </c>
      <c r="CJ54" s="57">
        <v>0.93220338983050843</v>
      </c>
      <c r="CK54" s="76">
        <v>0.93220338983050843</v>
      </c>
      <c r="CL54" s="76">
        <v>0</v>
      </c>
      <c r="CM54" s="77">
        <v>46022</v>
      </c>
      <c r="CN54" s="43">
        <v>1488</v>
      </c>
    </row>
    <row r="55" spans="1:92" ht="113" thickBot="1" x14ac:dyDescent="0.25">
      <c r="A55" s="36">
        <v>26891</v>
      </c>
      <c r="B55" s="37">
        <v>20</v>
      </c>
      <c r="C55" s="38" t="s">
        <v>395</v>
      </c>
      <c r="D55" s="37">
        <v>4</v>
      </c>
      <c r="E55" s="39" t="s">
        <v>266</v>
      </c>
      <c r="F55" s="37">
        <v>29</v>
      </c>
      <c r="G55" s="39" t="s">
        <v>358</v>
      </c>
      <c r="H55" s="40">
        <v>26891</v>
      </c>
      <c r="I55" s="40" t="s">
        <v>580</v>
      </c>
      <c r="J55" s="39" t="s">
        <v>581</v>
      </c>
      <c r="K55" s="36">
        <v>2689</v>
      </c>
      <c r="L55" s="39" t="s">
        <v>582</v>
      </c>
      <c r="M55" s="41" t="s">
        <v>359</v>
      </c>
      <c r="N55" s="42" t="s">
        <v>117</v>
      </c>
      <c r="O55" s="43">
        <v>1</v>
      </c>
      <c r="P55" s="81">
        <v>8</v>
      </c>
      <c r="Q55" s="45">
        <v>8</v>
      </c>
      <c r="R55" s="45"/>
      <c r="S55" s="82" t="s">
        <v>583</v>
      </c>
      <c r="T55" s="39" t="s">
        <v>118</v>
      </c>
      <c r="U55" s="47">
        <v>14</v>
      </c>
      <c r="V55" s="48" t="s">
        <v>307</v>
      </c>
      <c r="W55" s="48">
        <v>13</v>
      </c>
      <c r="X55" s="41" t="s">
        <v>360</v>
      </c>
      <c r="Y55" s="47">
        <v>96</v>
      </c>
      <c r="Z55" s="48" t="s">
        <v>286</v>
      </c>
      <c r="AA55" s="48"/>
      <c r="AB55" s="48">
        <v>80</v>
      </c>
      <c r="AC55" s="46" t="s">
        <v>361</v>
      </c>
      <c r="AD55" s="47" t="s">
        <v>117</v>
      </c>
      <c r="AE55" s="47" t="s">
        <v>123</v>
      </c>
      <c r="AF55" s="46" t="s">
        <v>124</v>
      </c>
      <c r="AG55" s="49"/>
      <c r="AH55" s="50"/>
      <c r="AI55" s="50"/>
      <c r="AJ55" s="50"/>
      <c r="AK55" s="51">
        <v>1</v>
      </c>
      <c r="AL55" s="45"/>
      <c r="AM55" s="45"/>
      <c r="AN55" s="45"/>
      <c r="AO55" s="52">
        <v>1533.2</v>
      </c>
      <c r="AP55" s="52">
        <v>1577.82</v>
      </c>
      <c r="AQ55" s="52">
        <v>1623.75</v>
      </c>
      <c r="AR55" s="52">
        <v>1671.03</v>
      </c>
      <c r="AS55" s="52">
        <v>6405.79</v>
      </c>
      <c r="AT55" s="53">
        <v>1</v>
      </c>
      <c r="AU55" s="54">
        <v>4</v>
      </c>
      <c r="AV55" s="55">
        <v>0.5</v>
      </c>
      <c r="AW55" s="54">
        <v>1</v>
      </c>
      <c r="AX55" s="55">
        <v>0.125</v>
      </c>
      <c r="AY55" s="56" t="s">
        <v>131</v>
      </c>
      <c r="AZ55" s="56" t="s">
        <v>125</v>
      </c>
      <c r="BA55" s="57">
        <v>0.50416306266670541</v>
      </c>
      <c r="BB55" s="58">
        <v>0.2520815313333527</v>
      </c>
      <c r="BC55" s="58">
        <v>6.3020382833338176E-2</v>
      </c>
      <c r="BD55" s="59"/>
      <c r="BE55" s="60" t="s">
        <v>126</v>
      </c>
      <c r="BF55" s="45">
        <v>1</v>
      </c>
      <c r="BG55" s="45">
        <v>1</v>
      </c>
      <c r="BH55" s="61">
        <v>0</v>
      </c>
      <c r="BI55" s="62">
        <v>4</v>
      </c>
      <c r="BJ55" s="63">
        <v>0</v>
      </c>
      <c r="BK55" s="62">
        <v>1</v>
      </c>
      <c r="BL55" s="63">
        <v>0</v>
      </c>
      <c r="BM55" s="64" t="s">
        <v>129</v>
      </c>
      <c r="BN55" s="65"/>
      <c r="BO55" s="66">
        <v>1540</v>
      </c>
      <c r="BP55" s="66">
        <v>1540</v>
      </c>
      <c r="BQ55" s="67">
        <v>0</v>
      </c>
      <c r="BR55" s="52">
        <v>1540</v>
      </c>
      <c r="BS55" s="67">
        <v>1577.82</v>
      </c>
      <c r="BT55" s="68">
        <v>1436582541</v>
      </c>
      <c r="BU55" s="67">
        <v>0</v>
      </c>
      <c r="BV55" s="69">
        <v>1436582541</v>
      </c>
      <c r="BW55" s="69">
        <v>255279211</v>
      </c>
      <c r="BX55" s="68">
        <v>255279211</v>
      </c>
      <c r="BY55" s="67">
        <v>0</v>
      </c>
      <c r="BZ55" s="70"/>
      <c r="CA55" s="71" t="s">
        <v>130</v>
      </c>
      <c r="CB55" s="71" t="s">
        <v>151</v>
      </c>
      <c r="CC55" s="72" t="s">
        <v>127</v>
      </c>
      <c r="CD55" s="73">
        <v>4</v>
      </c>
      <c r="CE55" s="74">
        <v>1</v>
      </c>
      <c r="CF55" s="75" t="s">
        <v>142</v>
      </c>
      <c r="CG55" s="73">
        <v>1</v>
      </c>
      <c r="CH55" s="74">
        <v>1</v>
      </c>
      <c r="CI55" s="75" t="s">
        <v>142</v>
      </c>
      <c r="CJ55" s="57">
        <v>0.50416306266670541</v>
      </c>
      <c r="CK55" s="76">
        <v>0.50416306266670541</v>
      </c>
      <c r="CL55" s="76">
        <v>0.50416306266670541</v>
      </c>
      <c r="CM55" s="77">
        <v>46022</v>
      </c>
      <c r="CN55" s="43">
        <v>1489</v>
      </c>
    </row>
    <row r="56" spans="1:92" ht="225" thickBot="1" x14ac:dyDescent="0.25">
      <c r="A56" s="36">
        <v>26892</v>
      </c>
      <c r="B56" s="37">
        <v>20</v>
      </c>
      <c r="C56" s="38" t="s">
        <v>395</v>
      </c>
      <c r="D56" s="37">
        <v>4</v>
      </c>
      <c r="E56" s="39" t="s">
        <v>266</v>
      </c>
      <c r="F56" s="37">
        <v>29</v>
      </c>
      <c r="G56" s="39" t="s">
        <v>358</v>
      </c>
      <c r="H56" s="40">
        <v>26892</v>
      </c>
      <c r="I56" s="40" t="s">
        <v>584</v>
      </c>
      <c r="J56" s="39" t="s">
        <v>585</v>
      </c>
      <c r="K56" s="36">
        <v>2689</v>
      </c>
      <c r="L56" s="39" t="s">
        <v>582</v>
      </c>
      <c r="M56" s="41" t="s">
        <v>586</v>
      </c>
      <c r="N56" s="42" t="s">
        <v>117</v>
      </c>
      <c r="O56" s="43">
        <v>2</v>
      </c>
      <c r="P56" s="44">
        <v>160</v>
      </c>
      <c r="Q56" s="45">
        <v>160</v>
      </c>
      <c r="R56" s="45"/>
      <c r="S56" s="46" t="s">
        <v>587</v>
      </c>
      <c r="T56" s="39" t="s">
        <v>144</v>
      </c>
      <c r="U56" s="47">
        <v>14</v>
      </c>
      <c r="V56" s="48" t="s">
        <v>307</v>
      </c>
      <c r="W56" s="48">
        <v>74</v>
      </c>
      <c r="X56" s="41" t="s">
        <v>588</v>
      </c>
      <c r="Y56" s="47">
        <v>96</v>
      </c>
      <c r="Z56" s="48" t="s">
        <v>286</v>
      </c>
      <c r="AA56" s="48"/>
      <c r="AB56" s="48">
        <v>81</v>
      </c>
      <c r="AC56" s="46" t="s">
        <v>589</v>
      </c>
      <c r="AD56" s="47" t="s">
        <v>117</v>
      </c>
      <c r="AE56" s="47" t="s">
        <v>123</v>
      </c>
      <c r="AF56" s="46" t="s">
        <v>124</v>
      </c>
      <c r="AG56" s="49"/>
      <c r="AH56" s="50"/>
      <c r="AI56" s="50"/>
      <c r="AJ56" s="50"/>
      <c r="AK56" s="51">
        <v>40</v>
      </c>
      <c r="AL56" s="45"/>
      <c r="AM56" s="45"/>
      <c r="AN56" s="45"/>
      <c r="AO56" s="52">
        <v>1500</v>
      </c>
      <c r="AP56" s="52">
        <v>1500</v>
      </c>
      <c r="AQ56" s="52">
        <v>1600</v>
      </c>
      <c r="AR56" s="52">
        <v>1700</v>
      </c>
      <c r="AS56" s="52">
        <v>6300</v>
      </c>
      <c r="AT56" s="53">
        <v>1</v>
      </c>
      <c r="AU56" s="54">
        <v>20</v>
      </c>
      <c r="AV56" s="55">
        <v>0.125</v>
      </c>
      <c r="AW56" s="54">
        <v>0</v>
      </c>
      <c r="AX56" s="55">
        <v>0</v>
      </c>
      <c r="AY56" s="56" t="s">
        <v>125</v>
      </c>
      <c r="AZ56" s="56" t="s">
        <v>125</v>
      </c>
      <c r="BA56" s="57">
        <v>0.49583693733329448</v>
      </c>
      <c r="BB56" s="58">
        <v>6.197961716666181E-2</v>
      </c>
      <c r="BC56" s="58">
        <v>0</v>
      </c>
      <c r="BD56" s="59"/>
      <c r="BE56" s="60" t="s">
        <v>126</v>
      </c>
      <c r="BF56" s="45">
        <v>40</v>
      </c>
      <c r="BG56" s="45">
        <v>40</v>
      </c>
      <c r="BH56" s="61">
        <v>0</v>
      </c>
      <c r="BI56" s="62">
        <v>20</v>
      </c>
      <c r="BJ56" s="63">
        <v>0</v>
      </c>
      <c r="BK56" s="62">
        <v>0</v>
      </c>
      <c r="BL56" s="63">
        <v>0</v>
      </c>
      <c r="BM56" s="64" t="s">
        <v>129</v>
      </c>
      <c r="BN56" s="65"/>
      <c r="BO56" s="66">
        <v>1500</v>
      </c>
      <c r="BP56" s="66">
        <v>1500</v>
      </c>
      <c r="BQ56" s="67">
        <v>0</v>
      </c>
      <c r="BR56" s="52">
        <v>1500</v>
      </c>
      <c r="BS56" s="67">
        <v>1500</v>
      </c>
      <c r="BT56" s="68">
        <v>1500000000</v>
      </c>
      <c r="BU56" s="67">
        <v>0</v>
      </c>
      <c r="BV56" s="69">
        <v>1500000000</v>
      </c>
      <c r="BW56" s="69">
        <v>77333334</v>
      </c>
      <c r="BX56" s="68">
        <v>77333334</v>
      </c>
      <c r="BY56" s="67">
        <v>0</v>
      </c>
      <c r="BZ56" s="70"/>
      <c r="CA56" s="71" t="s">
        <v>130</v>
      </c>
      <c r="CB56" s="71" t="s">
        <v>546</v>
      </c>
      <c r="CC56" s="72" t="s">
        <v>127</v>
      </c>
      <c r="CD56" s="73">
        <v>0.5</v>
      </c>
      <c r="CE56" s="74">
        <v>0.5</v>
      </c>
      <c r="CF56" s="75" t="s">
        <v>131</v>
      </c>
      <c r="CG56" s="73">
        <v>0</v>
      </c>
      <c r="CH56" s="74">
        <v>0</v>
      </c>
      <c r="CI56" s="75" t="s">
        <v>125</v>
      </c>
      <c r="CJ56" s="57">
        <v>0.49583693733329448</v>
      </c>
      <c r="CK56" s="76">
        <v>0.24791846866664724</v>
      </c>
      <c r="CL56" s="76">
        <v>0</v>
      </c>
      <c r="CM56" s="77">
        <v>46022</v>
      </c>
      <c r="CN56" s="43">
        <v>1490</v>
      </c>
    </row>
    <row r="57" spans="1:92" ht="307" thickBot="1" x14ac:dyDescent="0.25">
      <c r="A57" s="36">
        <v>24041</v>
      </c>
      <c r="B57" s="37">
        <v>20</v>
      </c>
      <c r="C57" s="38" t="s">
        <v>395</v>
      </c>
      <c r="D57" s="37">
        <v>4</v>
      </c>
      <c r="E57" s="39" t="s">
        <v>266</v>
      </c>
      <c r="F57" s="37">
        <v>30</v>
      </c>
      <c r="G57" s="39" t="s">
        <v>301</v>
      </c>
      <c r="H57" s="40">
        <v>24041</v>
      </c>
      <c r="I57" s="40" t="s">
        <v>590</v>
      </c>
      <c r="J57" s="78" t="s">
        <v>591</v>
      </c>
      <c r="K57" s="36">
        <v>2404</v>
      </c>
      <c r="L57" s="39" t="s">
        <v>592</v>
      </c>
      <c r="M57" s="41" t="s">
        <v>143</v>
      </c>
      <c r="N57" s="42" t="s">
        <v>117</v>
      </c>
      <c r="O57" s="43">
        <v>1</v>
      </c>
      <c r="P57" s="44">
        <v>3</v>
      </c>
      <c r="Q57" s="45">
        <v>3</v>
      </c>
      <c r="R57" s="45"/>
      <c r="S57" s="46" t="s">
        <v>591</v>
      </c>
      <c r="T57" s="39" t="s">
        <v>118</v>
      </c>
      <c r="U57" s="47">
        <v>7</v>
      </c>
      <c r="V57" s="48" t="s">
        <v>268</v>
      </c>
      <c r="W57" s="48">
        <v>11</v>
      </c>
      <c r="X57" s="41" t="s">
        <v>302</v>
      </c>
      <c r="Y57" s="47">
        <v>92</v>
      </c>
      <c r="Z57" s="48" t="s">
        <v>192</v>
      </c>
      <c r="AA57" s="48"/>
      <c r="AB57" s="48">
        <v>82</v>
      </c>
      <c r="AC57" s="46" t="s">
        <v>303</v>
      </c>
      <c r="AD57" s="47" t="s">
        <v>117</v>
      </c>
      <c r="AE57" s="47" t="s">
        <v>123</v>
      </c>
      <c r="AF57" s="46" t="s">
        <v>124</v>
      </c>
      <c r="AG57" s="49"/>
      <c r="AH57" s="50"/>
      <c r="AI57" s="50"/>
      <c r="AJ57" s="50"/>
      <c r="AK57" s="51">
        <v>0.75</v>
      </c>
      <c r="AL57" s="45"/>
      <c r="AM57" s="45"/>
      <c r="AN57" s="45"/>
      <c r="AO57" s="79" t="e">
        <v>#N/A</v>
      </c>
      <c r="AP57" s="79" t="e">
        <v>#N/A</v>
      </c>
      <c r="AQ57" s="79" t="e">
        <v>#N/A</v>
      </c>
      <c r="AR57" s="79" t="e">
        <v>#N/A</v>
      </c>
      <c r="AS57" s="79" t="e">
        <v>#N/A</v>
      </c>
      <c r="AT57" s="53">
        <v>1</v>
      </c>
      <c r="AU57" s="54">
        <v>0.75</v>
      </c>
      <c r="AV57" s="55">
        <v>0.25</v>
      </c>
      <c r="AW57" s="54">
        <v>0</v>
      </c>
      <c r="AX57" s="55">
        <v>0</v>
      </c>
      <c r="AY57" s="56" t="s">
        <v>125</v>
      </c>
      <c r="AZ57" s="56" t="s">
        <v>125</v>
      </c>
      <c r="BA57" s="57">
        <v>0.57142531798357987</v>
      </c>
      <c r="BB57" s="58">
        <v>0.14285632949589497</v>
      </c>
      <c r="BC57" s="58">
        <v>0</v>
      </c>
      <c r="BD57" s="59"/>
      <c r="BE57" s="60" t="s">
        <v>126</v>
      </c>
      <c r="BF57" s="45">
        <v>0.75</v>
      </c>
      <c r="BG57" s="45">
        <v>0.75</v>
      </c>
      <c r="BH57" s="61">
        <v>0</v>
      </c>
      <c r="BI57" s="62">
        <v>0.75</v>
      </c>
      <c r="BJ57" s="63">
        <v>0</v>
      </c>
      <c r="BK57" s="62">
        <v>0</v>
      </c>
      <c r="BL57" s="63">
        <v>0</v>
      </c>
      <c r="BM57" s="64" t="s">
        <v>129</v>
      </c>
      <c r="BN57" s="65"/>
      <c r="BO57" s="66">
        <v>120</v>
      </c>
      <c r="BP57" s="66">
        <v>120</v>
      </c>
      <c r="BQ57" s="67">
        <v>0</v>
      </c>
      <c r="BR57" s="52">
        <v>120</v>
      </c>
      <c r="BS57" s="67">
        <v>123.61</v>
      </c>
      <c r="BT57" s="68">
        <v>88892727</v>
      </c>
      <c r="BU57" s="67">
        <v>0</v>
      </c>
      <c r="BV57" s="69">
        <v>88892727</v>
      </c>
      <c r="BW57" s="69">
        <v>0</v>
      </c>
      <c r="BX57" s="68">
        <v>0</v>
      </c>
      <c r="BY57" s="67">
        <v>0</v>
      </c>
      <c r="BZ57" s="70"/>
      <c r="CA57" s="71" t="s">
        <v>130</v>
      </c>
      <c r="CB57" s="71" t="s">
        <v>538</v>
      </c>
      <c r="CC57" s="72" t="s">
        <v>127</v>
      </c>
      <c r="CD57" s="73">
        <v>1</v>
      </c>
      <c r="CE57" s="74">
        <v>1</v>
      </c>
      <c r="CF57" s="75" t="s">
        <v>142</v>
      </c>
      <c r="CG57" s="73">
        <v>0</v>
      </c>
      <c r="CH57" s="74">
        <v>0</v>
      </c>
      <c r="CI57" s="75" t="s">
        <v>125</v>
      </c>
      <c r="CJ57" s="57">
        <v>0.57142531798357987</v>
      </c>
      <c r="CK57" s="76">
        <v>0.57142531798357987</v>
      </c>
      <c r="CL57" s="76">
        <v>0</v>
      </c>
      <c r="CM57" s="77">
        <v>46022</v>
      </c>
      <c r="CN57" s="43">
        <v>1491</v>
      </c>
    </row>
    <row r="58" spans="1:92" ht="141" thickBot="1" x14ac:dyDescent="0.25">
      <c r="A58" s="36">
        <v>24042</v>
      </c>
      <c r="B58" s="37">
        <v>20</v>
      </c>
      <c r="C58" s="38" t="s">
        <v>395</v>
      </c>
      <c r="D58" s="37">
        <v>4</v>
      </c>
      <c r="E58" s="39" t="s">
        <v>266</v>
      </c>
      <c r="F58" s="37">
        <v>30</v>
      </c>
      <c r="G58" s="39" t="s">
        <v>301</v>
      </c>
      <c r="H58" s="40">
        <v>24042</v>
      </c>
      <c r="I58" s="40" t="s">
        <v>593</v>
      </c>
      <c r="J58" s="39" t="s">
        <v>594</v>
      </c>
      <c r="K58" s="36">
        <v>2404</v>
      </c>
      <c r="L58" s="39" t="s">
        <v>592</v>
      </c>
      <c r="M58" s="41" t="s">
        <v>143</v>
      </c>
      <c r="N58" s="42" t="s">
        <v>231</v>
      </c>
      <c r="O58" s="43">
        <v>2</v>
      </c>
      <c r="P58" s="44">
        <v>1</v>
      </c>
      <c r="Q58" s="45">
        <v>1</v>
      </c>
      <c r="R58" s="45" t="s">
        <v>127</v>
      </c>
      <c r="S58" s="46" t="s">
        <v>595</v>
      </c>
      <c r="T58" s="39" t="s">
        <v>118</v>
      </c>
      <c r="U58" s="47">
        <v>7</v>
      </c>
      <c r="V58" s="48" t="s">
        <v>268</v>
      </c>
      <c r="W58" s="48">
        <v>11</v>
      </c>
      <c r="X58" s="41" t="s">
        <v>302</v>
      </c>
      <c r="Y58" s="47">
        <v>92</v>
      </c>
      <c r="Z58" s="48" t="s">
        <v>192</v>
      </c>
      <c r="AA58" s="48"/>
      <c r="AB58" s="48">
        <v>88</v>
      </c>
      <c r="AC58" s="46" t="s">
        <v>304</v>
      </c>
      <c r="AD58" s="47" t="s">
        <v>231</v>
      </c>
      <c r="AE58" s="47" t="s">
        <v>123</v>
      </c>
      <c r="AF58" s="46" t="s">
        <v>124</v>
      </c>
      <c r="AG58" s="49"/>
      <c r="AH58" s="50"/>
      <c r="AI58" s="50"/>
      <c r="AJ58" s="50"/>
      <c r="AK58" s="51">
        <v>1</v>
      </c>
      <c r="AL58" s="45"/>
      <c r="AM58" s="45"/>
      <c r="AN58" s="45"/>
      <c r="AO58" s="52">
        <v>90.08</v>
      </c>
      <c r="AP58" s="52">
        <v>92.7</v>
      </c>
      <c r="AQ58" s="52">
        <v>95.4</v>
      </c>
      <c r="AR58" s="52">
        <v>98.18</v>
      </c>
      <c r="AS58" s="52">
        <v>376.37</v>
      </c>
      <c r="AT58" s="53">
        <v>1</v>
      </c>
      <c r="AU58" s="54">
        <v>0.25</v>
      </c>
      <c r="AV58" s="55">
        <v>0.25</v>
      </c>
      <c r="AW58" s="54">
        <v>0</v>
      </c>
      <c r="AX58" s="55">
        <v>0</v>
      </c>
      <c r="AY58" s="56" t="s">
        <v>125</v>
      </c>
      <c r="AZ58" s="56" t="s">
        <v>125</v>
      </c>
      <c r="BA58" s="57">
        <v>0.42857468201642013</v>
      </c>
      <c r="BB58" s="58">
        <v>0.10714367050410503</v>
      </c>
      <c r="BC58" s="58">
        <v>0</v>
      </c>
      <c r="BD58" s="59"/>
      <c r="BE58" s="60" t="s">
        <v>126</v>
      </c>
      <c r="BF58" s="45">
        <v>1</v>
      </c>
      <c r="BG58" s="45">
        <v>1</v>
      </c>
      <c r="BH58" s="61">
        <v>0</v>
      </c>
      <c r="BI58" s="62">
        <v>1</v>
      </c>
      <c r="BJ58" s="63">
        <v>0</v>
      </c>
      <c r="BK58" s="62">
        <v>0</v>
      </c>
      <c r="BL58" s="63">
        <v>0</v>
      </c>
      <c r="BM58" s="64" t="s">
        <v>129</v>
      </c>
      <c r="BN58" s="65"/>
      <c r="BO58" s="66">
        <v>100</v>
      </c>
      <c r="BP58" s="66">
        <v>100</v>
      </c>
      <c r="BQ58" s="67">
        <v>0</v>
      </c>
      <c r="BR58" s="52">
        <v>100</v>
      </c>
      <c r="BS58" s="67">
        <v>92.7</v>
      </c>
      <c r="BT58" s="68">
        <v>99999120</v>
      </c>
      <c r="BU58" s="67">
        <v>0</v>
      </c>
      <c r="BV58" s="69">
        <v>99999120</v>
      </c>
      <c r="BW58" s="69">
        <v>0</v>
      </c>
      <c r="BX58" s="68">
        <v>0</v>
      </c>
      <c r="BY58" s="67">
        <v>0</v>
      </c>
      <c r="BZ58" s="70"/>
      <c r="CA58" s="71" t="s">
        <v>130</v>
      </c>
      <c r="CB58" s="71" t="s">
        <v>460</v>
      </c>
      <c r="CC58" s="72" t="s">
        <v>127</v>
      </c>
      <c r="CD58" s="73">
        <v>1</v>
      </c>
      <c r="CE58" s="74">
        <v>1</v>
      </c>
      <c r="CF58" s="75" t="s">
        <v>142</v>
      </c>
      <c r="CG58" s="73">
        <v>0</v>
      </c>
      <c r="CH58" s="74">
        <v>0</v>
      </c>
      <c r="CI58" s="75" t="s">
        <v>125</v>
      </c>
      <c r="CJ58" s="57">
        <v>0.42857468201642013</v>
      </c>
      <c r="CK58" s="76">
        <v>0.42857468201642013</v>
      </c>
      <c r="CL58" s="76">
        <v>0</v>
      </c>
      <c r="CM58" s="77">
        <v>46022</v>
      </c>
      <c r="CN58" s="43">
        <v>1492</v>
      </c>
    </row>
    <row r="59" spans="1:92" ht="183" thickBot="1" x14ac:dyDescent="0.25">
      <c r="A59" s="36">
        <v>22781</v>
      </c>
      <c r="B59" s="37">
        <v>20</v>
      </c>
      <c r="C59" s="38" t="s">
        <v>395</v>
      </c>
      <c r="D59" s="37">
        <v>4</v>
      </c>
      <c r="E59" s="39" t="s">
        <v>266</v>
      </c>
      <c r="F59" s="37">
        <v>31</v>
      </c>
      <c r="G59" s="39" t="s">
        <v>305</v>
      </c>
      <c r="H59" s="40">
        <v>22781</v>
      </c>
      <c r="I59" s="40" t="s">
        <v>596</v>
      </c>
      <c r="J59" s="39" t="s">
        <v>375</v>
      </c>
      <c r="K59" s="36">
        <v>2278</v>
      </c>
      <c r="L59" s="39" t="s">
        <v>597</v>
      </c>
      <c r="M59" s="41" t="s">
        <v>306</v>
      </c>
      <c r="N59" s="42" t="s">
        <v>117</v>
      </c>
      <c r="O59" s="43">
        <v>1</v>
      </c>
      <c r="P59" s="44">
        <v>200</v>
      </c>
      <c r="Q59" s="45">
        <v>200</v>
      </c>
      <c r="R59" s="45"/>
      <c r="S59" s="46" t="s">
        <v>598</v>
      </c>
      <c r="T59" s="39" t="s">
        <v>144</v>
      </c>
      <c r="U59" s="47">
        <v>14</v>
      </c>
      <c r="V59" s="48" t="s">
        <v>307</v>
      </c>
      <c r="W59" s="48">
        <v>73</v>
      </c>
      <c r="X59" s="41" t="s">
        <v>308</v>
      </c>
      <c r="Y59" s="47">
        <v>96</v>
      </c>
      <c r="Z59" s="48" t="s">
        <v>286</v>
      </c>
      <c r="AA59" s="48"/>
      <c r="AB59" s="48">
        <v>89</v>
      </c>
      <c r="AC59" s="46" t="s">
        <v>309</v>
      </c>
      <c r="AD59" s="47" t="s">
        <v>117</v>
      </c>
      <c r="AE59" s="47" t="s">
        <v>123</v>
      </c>
      <c r="AF59" s="46" t="s">
        <v>124</v>
      </c>
      <c r="AG59" s="49"/>
      <c r="AH59" s="50"/>
      <c r="AI59" s="50"/>
      <c r="AJ59" s="50"/>
      <c r="AK59" s="51">
        <v>50</v>
      </c>
      <c r="AL59" s="45"/>
      <c r="AM59" s="45"/>
      <c r="AN59" s="45"/>
      <c r="AO59" s="52">
        <v>2300</v>
      </c>
      <c r="AP59" s="52">
        <v>2300</v>
      </c>
      <c r="AQ59" s="52">
        <v>2500</v>
      </c>
      <c r="AR59" s="52">
        <v>2800</v>
      </c>
      <c r="AS59" s="52">
        <v>9900</v>
      </c>
      <c r="AT59" s="53">
        <v>1</v>
      </c>
      <c r="AU59" s="54">
        <v>50</v>
      </c>
      <c r="AV59" s="55">
        <v>0.25</v>
      </c>
      <c r="AW59" s="54">
        <v>0</v>
      </c>
      <c r="AX59" s="55">
        <v>0</v>
      </c>
      <c r="AY59" s="56" t="s">
        <v>125</v>
      </c>
      <c r="AZ59" s="56" t="s">
        <v>125</v>
      </c>
      <c r="BA59" s="57">
        <v>1</v>
      </c>
      <c r="BB59" s="58">
        <v>0.25</v>
      </c>
      <c r="BC59" s="58">
        <v>0</v>
      </c>
      <c r="BD59" s="59"/>
      <c r="BE59" s="60" t="s">
        <v>126</v>
      </c>
      <c r="BF59" s="45">
        <v>50</v>
      </c>
      <c r="BG59" s="45">
        <v>50</v>
      </c>
      <c r="BH59" s="61">
        <v>0</v>
      </c>
      <c r="BI59" s="62">
        <v>50</v>
      </c>
      <c r="BJ59" s="63">
        <v>0</v>
      </c>
      <c r="BK59" s="62">
        <v>0</v>
      </c>
      <c r="BL59" s="63">
        <v>0</v>
      </c>
      <c r="BM59" s="64" t="s">
        <v>129</v>
      </c>
      <c r="BN59" s="65"/>
      <c r="BO59" s="66">
        <v>2300</v>
      </c>
      <c r="BP59" s="66">
        <v>2300</v>
      </c>
      <c r="BQ59" s="67">
        <v>0</v>
      </c>
      <c r="BR59" s="52">
        <v>2300</v>
      </c>
      <c r="BS59" s="67">
        <v>2300</v>
      </c>
      <c r="BT59" s="68">
        <v>2299996073</v>
      </c>
      <c r="BU59" s="67">
        <v>0</v>
      </c>
      <c r="BV59" s="69">
        <v>2299996073</v>
      </c>
      <c r="BW59" s="69">
        <v>161895184</v>
      </c>
      <c r="BX59" s="68">
        <v>161895184</v>
      </c>
      <c r="BY59" s="67">
        <v>0</v>
      </c>
      <c r="BZ59" s="70"/>
      <c r="CA59" s="71" t="s">
        <v>130</v>
      </c>
      <c r="CB59" s="71" t="s">
        <v>599</v>
      </c>
      <c r="CC59" s="72" t="s">
        <v>127</v>
      </c>
      <c r="CD59" s="73">
        <v>1</v>
      </c>
      <c r="CE59" s="74">
        <v>1</v>
      </c>
      <c r="CF59" s="75" t="s">
        <v>142</v>
      </c>
      <c r="CG59" s="73">
        <v>0</v>
      </c>
      <c r="CH59" s="74">
        <v>0</v>
      </c>
      <c r="CI59" s="75" t="s">
        <v>125</v>
      </c>
      <c r="CJ59" s="57">
        <v>1</v>
      </c>
      <c r="CK59" s="76">
        <v>1</v>
      </c>
      <c r="CL59" s="76">
        <v>0</v>
      </c>
      <c r="CM59" s="77">
        <v>46022</v>
      </c>
      <c r="CN59" s="43">
        <v>1493</v>
      </c>
    </row>
    <row r="60" spans="1:92" ht="85" thickBot="1" x14ac:dyDescent="0.25">
      <c r="A60" s="36">
        <v>23271</v>
      </c>
      <c r="B60" s="37">
        <v>20</v>
      </c>
      <c r="C60" s="38" t="s">
        <v>395</v>
      </c>
      <c r="D60" s="37">
        <v>5</v>
      </c>
      <c r="E60" s="39" t="s">
        <v>310</v>
      </c>
      <c r="F60" s="37">
        <v>33</v>
      </c>
      <c r="G60" s="39" t="s">
        <v>311</v>
      </c>
      <c r="H60" s="40">
        <v>23271</v>
      </c>
      <c r="I60" s="40" t="s">
        <v>600</v>
      </c>
      <c r="J60" s="39" t="s">
        <v>368</v>
      </c>
      <c r="K60" s="36">
        <v>2327</v>
      </c>
      <c r="L60" s="39" t="s">
        <v>601</v>
      </c>
      <c r="M60" s="41" t="s">
        <v>355</v>
      </c>
      <c r="N60" s="42" t="s">
        <v>231</v>
      </c>
      <c r="O60" s="43">
        <v>1</v>
      </c>
      <c r="P60" s="44">
        <v>1</v>
      </c>
      <c r="Q60" s="45">
        <v>1</v>
      </c>
      <c r="R60" s="45" t="s">
        <v>127</v>
      </c>
      <c r="S60" s="46" t="s">
        <v>369</v>
      </c>
      <c r="T60" s="39" t="s">
        <v>144</v>
      </c>
      <c r="U60" s="47">
        <v>10</v>
      </c>
      <c r="V60" s="48" t="s">
        <v>314</v>
      </c>
      <c r="W60" s="48">
        <v>42</v>
      </c>
      <c r="X60" s="41" t="s">
        <v>321</v>
      </c>
      <c r="Y60" s="47">
        <v>98</v>
      </c>
      <c r="Z60" s="48" t="s">
        <v>316</v>
      </c>
      <c r="AA60" s="48"/>
      <c r="AB60" s="48">
        <v>91</v>
      </c>
      <c r="AC60" s="46" t="s">
        <v>370</v>
      </c>
      <c r="AD60" s="47" t="s">
        <v>231</v>
      </c>
      <c r="AE60" s="47" t="s">
        <v>123</v>
      </c>
      <c r="AF60" s="46" t="s">
        <v>124</v>
      </c>
      <c r="AG60" s="49"/>
      <c r="AH60" s="50"/>
      <c r="AI60" s="50"/>
      <c r="AJ60" s="50"/>
      <c r="AK60" s="51">
        <v>1</v>
      </c>
      <c r="AL60" s="45"/>
      <c r="AM60" s="45"/>
      <c r="AN60" s="45"/>
      <c r="AO60" s="52">
        <v>800</v>
      </c>
      <c r="AP60" s="52">
        <v>4100</v>
      </c>
      <c r="AQ60" s="52">
        <v>4100</v>
      </c>
      <c r="AR60" s="52">
        <v>0</v>
      </c>
      <c r="AS60" s="52">
        <v>9000</v>
      </c>
      <c r="AT60" s="53">
        <v>1</v>
      </c>
      <c r="AU60" s="54">
        <v>0.25</v>
      </c>
      <c r="AV60" s="55">
        <v>0.25</v>
      </c>
      <c r="AW60" s="54">
        <v>0.25</v>
      </c>
      <c r="AX60" s="55">
        <v>0.25</v>
      </c>
      <c r="AY60" s="56" t="s">
        <v>125</v>
      </c>
      <c r="AZ60" s="56" t="s">
        <v>125</v>
      </c>
      <c r="BA60" s="57">
        <v>0.23910733262486716</v>
      </c>
      <c r="BB60" s="58">
        <v>5.9776833156216791E-2</v>
      </c>
      <c r="BC60" s="58">
        <v>5.9776833156216791E-2</v>
      </c>
      <c r="BD60" s="59"/>
      <c r="BE60" s="60" t="s">
        <v>126</v>
      </c>
      <c r="BF60" s="45">
        <v>1</v>
      </c>
      <c r="BG60" s="45">
        <v>1</v>
      </c>
      <c r="BH60" s="61">
        <v>0</v>
      </c>
      <c r="BI60" s="62">
        <v>1</v>
      </c>
      <c r="BJ60" s="63">
        <v>0</v>
      </c>
      <c r="BK60" s="62">
        <v>1</v>
      </c>
      <c r="BL60" s="63">
        <v>0</v>
      </c>
      <c r="BM60" s="64" t="s">
        <v>159</v>
      </c>
      <c r="BN60" s="65"/>
      <c r="BO60" s="66">
        <v>800</v>
      </c>
      <c r="BP60" s="66">
        <v>800</v>
      </c>
      <c r="BQ60" s="67">
        <v>0</v>
      </c>
      <c r="BR60" s="52">
        <v>800</v>
      </c>
      <c r="BS60" s="67">
        <v>4100</v>
      </c>
      <c r="BT60" s="68">
        <v>27694784</v>
      </c>
      <c r="BU60" s="67">
        <v>0</v>
      </c>
      <c r="BV60" s="69">
        <v>27694784</v>
      </c>
      <c r="BW60" s="69">
        <v>0</v>
      </c>
      <c r="BX60" s="68">
        <v>0</v>
      </c>
      <c r="BY60" s="67">
        <v>0</v>
      </c>
      <c r="BZ60" s="70"/>
      <c r="CA60" s="71" t="s">
        <v>130</v>
      </c>
      <c r="CB60" s="71" t="s">
        <v>602</v>
      </c>
      <c r="CC60" s="72" t="s">
        <v>127</v>
      </c>
      <c r="CD60" s="73">
        <v>1</v>
      </c>
      <c r="CE60" s="74">
        <v>1</v>
      </c>
      <c r="CF60" s="75" t="s">
        <v>142</v>
      </c>
      <c r="CG60" s="73">
        <v>1</v>
      </c>
      <c r="CH60" s="74">
        <v>1</v>
      </c>
      <c r="CI60" s="75" t="s">
        <v>142</v>
      </c>
      <c r="CJ60" s="57">
        <v>0.23910733262486716</v>
      </c>
      <c r="CK60" s="76">
        <v>0.23910733262486716</v>
      </c>
      <c r="CL60" s="76">
        <v>0.23910733262486716</v>
      </c>
      <c r="CM60" s="77">
        <v>46022</v>
      </c>
      <c r="CN60" s="43">
        <v>1494</v>
      </c>
    </row>
    <row r="61" spans="1:92" ht="141" thickBot="1" x14ac:dyDescent="0.25">
      <c r="A61" s="36">
        <v>23272</v>
      </c>
      <c r="B61" s="37">
        <v>20</v>
      </c>
      <c r="C61" s="38" t="s">
        <v>395</v>
      </c>
      <c r="D61" s="37">
        <v>5</v>
      </c>
      <c r="E61" s="39" t="s">
        <v>310</v>
      </c>
      <c r="F61" s="37">
        <v>33</v>
      </c>
      <c r="G61" s="39" t="s">
        <v>311</v>
      </c>
      <c r="H61" s="40">
        <v>23272</v>
      </c>
      <c r="I61" s="40" t="s">
        <v>603</v>
      </c>
      <c r="J61" s="39" t="s">
        <v>312</v>
      </c>
      <c r="K61" s="36">
        <v>2327</v>
      </c>
      <c r="L61" s="39" t="s">
        <v>601</v>
      </c>
      <c r="M61" s="41" t="s">
        <v>313</v>
      </c>
      <c r="N61" s="42" t="s">
        <v>117</v>
      </c>
      <c r="O61" s="43">
        <v>2</v>
      </c>
      <c r="P61" s="44">
        <v>4</v>
      </c>
      <c r="Q61" s="45">
        <v>4</v>
      </c>
      <c r="R61" s="45"/>
      <c r="S61" s="46" t="s">
        <v>362</v>
      </c>
      <c r="T61" s="39" t="s">
        <v>144</v>
      </c>
      <c r="U61" s="47">
        <v>10</v>
      </c>
      <c r="V61" s="48" t="s">
        <v>314</v>
      </c>
      <c r="W61" s="48">
        <v>43</v>
      </c>
      <c r="X61" s="41" t="s">
        <v>315</v>
      </c>
      <c r="Y61" s="47">
        <v>98</v>
      </c>
      <c r="Z61" s="48" t="s">
        <v>316</v>
      </c>
      <c r="AA61" s="48"/>
      <c r="AB61" s="48">
        <v>93</v>
      </c>
      <c r="AC61" s="46" t="s">
        <v>318</v>
      </c>
      <c r="AD61" s="47" t="s">
        <v>117</v>
      </c>
      <c r="AE61" s="47" t="s">
        <v>123</v>
      </c>
      <c r="AF61" s="46" t="s">
        <v>124</v>
      </c>
      <c r="AG61" s="49"/>
      <c r="AH61" s="50"/>
      <c r="AI61" s="50"/>
      <c r="AJ61" s="50"/>
      <c r="AK61" s="51">
        <v>1</v>
      </c>
      <c r="AL61" s="45"/>
      <c r="AM61" s="45"/>
      <c r="AN61" s="45"/>
      <c r="AO61" s="52">
        <v>6250</v>
      </c>
      <c r="AP61" s="52">
        <v>6250</v>
      </c>
      <c r="AQ61" s="52">
        <v>6250</v>
      </c>
      <c r="AR61" s="52">
        <v>6250</v>
      </c>
      <c r="AS61" s="52">
        <v>25000</v>
      </c>
      <c r="AT61" s="53">
        <v>1</v>
      </c>
      <c r="AU61" s="54">
        <v>1</v>
      </c>
      <c r="AV61" s="55">
        <v>0.25</v>
      </c>
      <c r="AW61" s="54">
        <v>1</v>
      </c>
      <c r="AX61" s="55">
        <v>0.25</v>
      </c>
      <c r="AY61" s="56" t="s">
        <v>125</v>
      </c>
      <c r="AZ61" s="56" t="s">
        <v>125</v>
      </c>
      <c r="BA61" s="57">
        <v>0.6641870350690755</v>
      </c>
      <c r="BB61" s="58">
        <v>0.16604675876726888</v>
      </c>
      <c r="BC61" s="58">
        <v>0.16604675876726888</v>
      </c>
      <c r="BD61" s="59"/>
      <c r="BE61" s="60" t="s">
        <v>126</v>
      </c>
      <c r="BF61" s="45">
        <v>1</v>
      </c>
      <c r="BG61" s="45">
        <v>1</v>
      </c>
      <c r="BH61" s="61">
        <v>0</v>
      </c>
      <c r="BI61" s="62">
        <v>1</v>
      </c>
      <c r="BJ61" s="63">
        <v>0</v>
      </c>
      <c r="BK61" s="62">
        <v>1</v>
      </c>
      <c r="BL61" s="63">
        <v>0</v>
      </c>
      <c r="BM61" s="64" t="s">
        <v>159</v>
      </c>
      <c r="BN61" s="65"/>
      <c r="BO61" s="66">
        <v>6765</v>
      </c>
      <c r="BP61" s="66">
        <v>6765</v>
      </c>
      <c r="BQ61" s="67">
        <v>0</v>
      </c>
      <c r="BR61" s="52">
        <v>6765</v>
      </c>
      <c r="BS61" s="67">
        <v>6250</v>
      </c>
      <c r="BT61" s="68">
        <v>8301046331</v>
      </c>
      <c r="BU61" s="67">
        <v>0</v>
      </c>
      <c r="BV61" s="69">
        <v>8301046331</v>
      </c>
      <c r="BW61" s="69">
        <v>6796022500</v>
      </c>
      <c r="BX61" s="68">
        <v>6796022500</v>
      </c>
      <c r="BY61" s="67">
        <v>0</v>
      </c>
      <c r="BZ61" s="70"/>
      <c r="CA61" s="71" t="s">
        <v>130</v>
      </c>
      <c r="CB61" s="71" t="s">
        <v>400</v>
      </c>
      <c r="CC61" s="72" t="s">
        <v>127</v>
      </c>
      <c r="CD61" s="73">
        <v>1</v>
      </c>
      <c r="CE61" s="74">
        <v>1</v>
      </c>
      <c r="CF61" s="75" t="s">
        <v>142</v>
      </c>
      <c r="CG61" s="73">
        <v>1</v>
      </c>
      <c r="CH61" s="74">
        <v>1</v>
      </c>
      <c r="CI61" s="75" t="s">
        <v>142</v>
      </c>
      <c r="CJ61" s="57">
        <v>0.6641870350690755</v>
      </c>
      <c r="CK61" s="76">
        <v>0.6641870350690755</v>
      </c>
      <c r="CL61" s="76">
        <v>0.6641870350690755</v>
      </c>
      <c r="CM61" s="77">
        <v>46022</v>
      </c>
      <c r="CN61" s="43">
        <v>1495</v>
      </c>
    </row>
    <row r="62" spans="1:92" ht="85" thickBot="1" x14ac:dyDescent="0.25">
      <c r="A62" s="36">
        <v>23273</v>
      </c>
      <c r="B62" s="37">
        <v>20</v>
      </c>
      <c r="C62" s="38" t="s">
        <v>395</v>
      </c>
      <c r="D62" s="37">
        <v>5</v>
      </c>
      <c r="E62" s="39" t="s">
        <v>310</v>
      </c>
      <c r="F62" s="37">
        <v>33</v>
      </c>
      <c r="G62" s="39" t="s">
        <v>311</v>
      </c>
      <c r="H62" s="40">
        <v>23273</v>
      </c>
      <c r="I62" s="40" t="s">
        <v>604</v>
      </c>
      <c r="J62" s="39" t="s">
        <v>319</v>
      </c>
      <c r="K62" s="36">
        <v>2327</v>
      </c>
      <c r="L62" s="39" t="s">
        <v>601</v>
      </c>
      <c r="M62" s="41" t="s">
        <v>145</v>
      </c>
      <c r="N62" s="42" t="s">
        <v>231</v>
      </c>
      <c r="O62" s="43">
        <v>3</v>
      </c>
      <c r="P62" s="44">
        <v>1</v>
      </c>
      <c r="Q62" s="45">
        <v>1</v>
      </c>
      <c r="R62" s="45" t="s">
        <v>127</v>
      </c>
      <c r="S62" s="46" t="s">
        <v>320</v>
      </c>
      <c r="T62" s="39" t="s">
        <v>144</v>
      </c>
      <c r="U62" s="47">
        <v>10</v>
      </c>
      <c r="V62" s="48" t="s">
        <v>314</v>
      </c>
      <c r="W62" s="48">
        <v>42</v>
      </c>
      <c r="X62" s="41" t="s">
        <v>321</v>
      </c>
      <c r="Y62" s="47">
        <v>98</v>
      </c>
      <c r="Z62" s="48" t="s">
        <v>316</v>
      </c>
      <c r="AA62" s="48"/>
      <c r="AB62" s="48">
        <v>92</v>
      </c>
      <c r="AC62" s="46" t="s">
        <v>322</v>
      </c>
      <c r="AD62" s="47" t="s">
        <v>231</v>
      </c>
      <c r="AE62" s="47" t="s">
        <v>123</v>
      </c>
      <c r="AF62" s="46" t="s">
        <v>124</v>
      </c>
      <c r="AG62" s="49"/>
      <c r="AH62" s="50"/>
      <c r="AI62" s="50"/>
      <c r="AJ62" s="50"/>
      <c r="AK62" s="51">
        <v>1</v>
      </c>
      <c r="AL62" s="45"/>
      <c r="AM62" s="45"/>
      <c r="AN62" s="45"/>
      <c r="AO62" s="52">
        <v>410</v>
      </c>
      <c r="AP62" s="52">
        <v>410</v>
      </c>
      <c r="AQ62" s="52">
        <v>410</v>
      </c>
      <c r="AR62" s="52">
        <v>410</v>
      </c>
      <c r="AS62" s="52">
        <v>1640</v>
      </c>
      <c r="AT62" s="53">
        <v>1</v>
      </c>
      <c r="AU62" s="54">
        <v>0.25</v>
      </c>
      <c r="AV62" s="55">
        <v>0.25</v>
      </c>
      <c r="AW62" s="54">
        <v>0.22500000000000001</v>
      </c>
      <c r="AX62" s="55">
        <v>0.22500000000000001</v>
      </c>
      <c r="AY62" s="56" t="s">
        <v>125</v>
      </c>
      <c r="AZ62" s="56" t="s">
        <v>125</v>
      </c>
      <c r="BA62" s="57">
        <v>4.3570669500531352E-2</v>
      </c>
      <c r="BB62" s="58">
        <v>1.0892667375132838E-2</v>
      </c>
      <c r="BC62" s="58">
        <v>9.8034006376195547E-3</v>
      </c>
      <c r="BD62" s="59"/>
      <c r="BE62" s="60" t="s">
        <v>126</v>
      </c>
      <c r="BF62" s="45">
        <v>1</v>
      </c>
      <c r="BG62" s="45">
        <v>1</v>
      </c>
      <c r="BH62" s="61">
        <v>0</v>
      </c>
      <c r="BI62" s="62">
        <v>1</v>
      </c>
      <c r="BJ62" s="63">
        <v>0</v>
      </c>
      <c r="BK62" s="62">
        <v>0.9</v>
      </c>
      <c r="BL62" s="63">
        <v>0</v>
      </c>
      <c r="BM62" s="64" t="s">
        <v>129</v>
      </c>
      <c r="BN62" s="65"/>
      <c r="BO62" s="66">
        <v>410</v>
      </c>
      <c r="BP62" s="66">
        <v>410</v>
      </c>
      <c r="BQ62" s="67">
        <v>0</v>
      </c>
      <c r="BR62" s="52">
        <v>410</v>
      </c>
      <c r="BS62" s="67">
        <v>410</v>
      </c>
      <c r="BT62" s="68">
        <v>249212252</v>
      </c>
      <c r="BU62" s="67">
        <v>0</v>
      </c>
      <c r="BV62" s="69">
        <v>249212252</v>
      </c>
      <c r="BW62" s="69">
        <v>77309934</v>
      </c>
      <c r="BX62" s="68">
        <v>77309934</v>
      </c>
      <c r="BY62" s="67">
        <v>0</v>
      </c>
      <c r="BZ62" s="70"/>
      <c r="CA62" s="71" t="s">
        <v>130</v>
      </c>
      <c r="CB62" s="71" t="s">
        <v>605</v>
      </c>
      <c r="CC62" s="72" t="s">
        <v>127</v>
      </c>
      <c r="CD62" s="73">
        <v>1</v>
      </c>
      <c r="CE62" s="74">
        <v>1</v>
      </c>
      <c r="CF62" s="75" t="s">
        <v>142</v>
      </c>
      <c r="CG62" s="73">
        <v>0.9</v>
      </c>
      <c r="CH62" s="74">
        <v>0.9</v>
      </c>
      <c r="CI62" s="75" t="s">
        <v>259</v>
      </c>
      <c r="CJ62" s="57">
        <v>4.3570669500531352E-2</v>
      </c>
      <c r="CK62" s="76">
        <v>4.3570669500531352E-2</v>
      </c>
      <c r="CL62" s="76">
        <v>3.9213602550478219E-2</v>
      </c>
      <c r="CM62" s="77">
        <v>46022</v>
      </c>
      <c r="CN62" s="43">
        <v>1496</v>
      </c>
    </row>
    <row r="63" spans="1:92" ht="99" thickBot="1" x14ac:dyDescent="0.25">
      <c r="A63" s="36">
        <v>23274</v>
      </c>
      <c r="B63" s="37">
        <v>20</v>
      </c>
      <c r="C63" s="38" t="s">
        <v>395</v>
      </c>
      <c r="D63" s="37">
        <v>5</v>
      </c>
      <c r="E63" s="39" t="s">
        <v>310</v>
      </c>
      <c r="F63" s="37">
        <v>33</v>
      </c>
      <c r="G63" s="39" t="s">
        <v>311</v>
      </c>
      <c r="H63" s="40">
        <v>23274</v>
      </c>
      <c r="I63" s="40" t="s">
        <v>606</v>
      </c>
      <c r="J63" s="39" t="s">
        <v>607</v>
      </c>
      <c r="K63" s="36">
        <v>2327</v>
      </c>
      <c r="L63" s="39" t="s">
        <v>601</v>
      </c>
      <c r="M63" s="41" t="s">
        <v>608</v>
      </c>
      <c r="N63" s="42" t="s">
        <v>117</v>
      </c>
      <c r="O63" s="43">
        <v>4</v>
      </c>
      <c r="P63" s="44">
        <v>1</v>
      </c>
      <c r="Q63" s="45">
        <v>1</v>
      </c>
      <c r="R63" s="45"/>
      <c r="S63" s="46" t="s">
        <v>609</v>
      </c>
      <c r="T63" s="39" t="s">
        <v>144</v>
      </c>
      <c r="U63" s="47">
        <v>10</v>
      </c>
      <c r="V63" s="48" t="s">
        <v>314</v>
      </c>
      <c r="W63" s="48">
        <v>42</v>
      </c>
      <c r="X63" s="41" t="s">
        <v>321</v>
      </c>
      <c r="Y63" s="47">
        <v>98</v>
      </c>
      <c r="Z63" s="48" t="s">
        <v>316</v>
      </c>
      <c r="AA63" s="48"/>
      <c r="AB63" s="48">
        <v>90</v>
      </c>
      <c r="AC63" s="46" t="s">
        <v>610</v>
      </c>
      <c r="AD63" s="47" t="s">
        <v>117</v>
      </c>
      <c r="AE63" s="47" t="s">
        <v>123</v>
      </c>
      <c r="AF63" s="46" t="s">
        <v>124</v>
      </c>
      <c r="AG63" s="49"/>
      <c r="AH63" s="50"/>
      <c r="AI63" s="50"/>
      <c r="AJ63" s="50"/>
      <c r="AK63" s="51">
        <v>1</v>
      </c>
      <c r="AL63" s="45"/>
      <c r="AM63" s="45"/>
      <c r="AN63" s="45"/>
      <c r="AO63" s="52">
        <v>2000</v>
      </c>
      <c r="AP63" s="52">
        <v>0</v>
      </c>
      <c r="AQ63" s="52">
        <v>0</v>
      </c>
      <c r="AR63" s="52">
        <v>0</v>
      </c>
      <c r="AS63" s="52">
        <v>2000</v>
      </c>
      <c r="AT63" s="53">
        <v>1</v>
      </c>
      <c r="AU63" s="54">
        <v>1</v>
      </c>
      <c r="AV63" s="55">
        <v>1</v>
      </c>
      <c r="AW63" s="54">
        <v>0.82</v>
      </c>
      <c r="AX63" s="55">
        <v>0.82</v>
      </c>
      <c r="AY63" s="56" t="s">
        <v>142</v>
      </c>
      <c r="AZ63" s="56" t="s">
        <v>259</v>
      </c>
      <c r="BA63" s="57">
        <v>5.3134962805526036E-2</v>
      </c>
      <c r="BB63" s="58">
        <v>5.3134962805526036E-2</v>
      </c>
      <c r="BC63" s="58">
        <v>4.3570669500531345E-2</v>
      </c>
      <c r="BD63" s="59"/>
      <c r="BE63" s="60" t="s">
        <v>126</v>
      </c>
      <c r="BF63" s="45">
        <v>1</v>
      </c>
      <c r="BG63" s="45">
        <v>1</v>
      </c>
      <c r="BH63" s="61">
        <v>0</v>
      </c>
      <c r="BI63" s="62">
        <v>1</v>
      </c>
      <c r="BJ63" s="63">
        <v>0</v>
      </c>
      <c r="BK63" s="62">
        <v>0.82</v>
      </c>
      <c r="BL63" s="63">
        <v>0</v>
      </c>
      <c r="BM63" s="64" t="s">
        <v>129</v>
      </c>
      <c r="BN63" s="65"/>
      <c r="BO63" s="66">
        <v>2357.52</v>
      </c>
      <c r="BP63" s="66">
        <v>2357.52</v>
      </c>
      <c r="BQ63" s="67">
        <v>0</v>
      </c>
      <c r="BR63" s="52">
        <v>2357.52</v>
      </c>
      <c r="BS63" s="67">
        <v>0</v>
      </c>
      <c r="BT63" s="68">
        <v>3736747953</v>
      </c>
      <c r="BU63" s="67">
        <v>0</v>
      </c>
      <c r="BV63" s="69">
        <v>3736747953</v>
      </c>
      <c r="BW63" s="69">
        <v>163840359</v>
      </c>
      <c r="BX63" s="68">
        <v>163840359</v>
      </c>
      <c r="BY63" s="67">
        <v>0</v>
      </c>
      <c r="BZ63" s="70"/>
      <c r="CA63" s="71" t="s">
        <v>130</v>
      </c>
      <c r="CB63" s="71" t="s">
        <v>611</v>
      </c>
      <c r="CC63" s="72" t="s">
        <v>127</v>
      </c>
      <c r="CD63" s="73">
        <v>1</v>
      </c>
      <c r="CE63" s="74">
        <v>1</v>
      </c>
      <c r="CF63" s="75" t="s">
        <v>142</v>
      </c>
      <c r="CG63" s="73">
        <v>0.82</v>
      </c>
      <c r="CH63" s="74">
        <v>0.82</v>
      </c>
      <c r="CI63" s="75" t="s">
        <v>259</v>
      </c>
      <c r="CJ63" s="57">
        <v>5.3134962805526036E-2</v>
      </c>
      <c r="CK63" s="76">
        <v>5.3134962805526036E-2</v>
      </c>
      <c r="CL63" s="76">
        <v>4.3570669500531345E-2</v>
      </c>
      <c r="CM63" s="77">
        <v>46022</v>
      </c>
      <c r="CN63" s="43">
        <v>1497</v>
      </c>
    </row>
    <row r="64" spans="1:92" ht="155" thickBot="1" x14ac:dyDescent="0.25">
      <c r="A64" s="36">
        <v>22651</v>
      </c>
      <c r="B64" s="37">
        <v>20</v>
      </c>
      <c r="C64" s="38" t="s">
        <v>395</v>
      </c>
      <c r="D64" s="37">
        <v>5</v>
      </c>
      <c r="E64" s="39" t="s">
        <v>310</v>
      </c>
      <c r="F64" s="37">
        <v>35</v>
      </c>
      <c r="G64" s="39" t="s">
        <v>325</v>
      </c>
      <c r="H64" s="40">
        <v>22651</v>
      </c>
      <c r="I64" s="40" t="s">
        <v>612</v>
      </c>
      <c r="J64" s="39" t="s">
        <v>613</v>
      </c>
      <c r="K64" s="36">
        <v>2265</v>
      </c>
      <c r="L64" s="39" t="s">
        <v>614</v>
      </c>
      <c r="M64" s="41" t="s">
        <v>326</v>
      </c>
      <c r="N64" s="42" t="s">
        <v>117</v>
      </c>
      <c r="O64" s="43">
        <v>1</v>
      </c>
      <c r="P64" s="44">
        <v>17</v>
      </c>
      <c r="Q64" s="45">
        <v>17</v>
      </c>
      <c r="R64" s="45"/>
      <c r="S64" s="46" t="s">
        <v>615</v>
      </c>
      <c r="T64" s="39" t="s">
        <v>118</v>
      </c>
      <c r="U64" s="47">
        <v>15</v>
      </c>
      <c r="V64" s="48" t="s">
        <v>327</v>
      </c>
      <c r="W64" s="48">
        <v>12</v>
      </c>
      <c r="X64" s="41" t="s">
        <v>328</v>
      </c>
      <c r="Y64" s="47">
        <v>85</v>
      </c>
      <c r="Z64" s="48" t="s">
        <v>197</v>
      </c>
      <c r="AA64" s="48"/>
      <c r="AB64" s="48">
        <v>95</v>
      </c>
      <c r="AC64" s="46" t="s">
        <v>329</v>
      </c>
      <c r="AD64" s="47" t="s">
        <v>117</v>
      </c>
      <c r="AE64" s="47" t="s">
        <v>123</v>
      </c>
      <c r="AF64" s="46" t="s">
        <v>124</v>
      </c>
      <c r="AG64" s="49"/>
      <c r="AH64" s="50"/>
      <c r="AI64" s="50"/>
      <c r="AJ64" s="50"/>
      <c r="AK64" s="51">
        <v>5</v>
      </c>
      <c r="AL64" s="45"/>
      <c r="AM64" s="45"/>
      <c r="AN64" s="45"/>
      <c r="AO64" s="52">
        <v>505.06</v>
      </c>
      <c r="AP64" s="52">
        <v>519.76</v>
      </c>
      <c r="AQ64" s="52">
        <v>534.89</v>
      </c>
      <c r="AR64" s="52">
        <v>550.46</v>
      </c>
      <c r="AS64" s="52">
        <v>2110.17</v>
      </c>
      <c r="AT64" s="53">
        <v>1</v>
      </c>
      <c r="AU64" s="54">
        <v>10</v>
      </c>
      <c r="AV64" s="55">
        <v>0.58823529411764708</v>
      </c>
      <c r="AW64" s="54">
        <v>0</v>
      </c>
      <c r="AX64" s="55">
        <v>0</v>
      </c>
      <c r="AY64" s="56" t="s">
        <v>131</v>
      </c>
      <c r="AZ64" s="56" t="s">
        <v>125</v>
      </c>
      <c r="BA64" s="57">
        <v>1</v>
      </c>
      <c r="BB64" s="58">
        <v>0.58823529411764708</v>
      </c>
      <c r="BC64" s="58">
        <v>0</v>
      </c>
      <c r="BD64" s="59"/>
      <c r="BE64" s="60" t="s">
        <v>126</v>
      </c>
      <c r="BF64" s="45">
        <v>5</v>
      </c>
      <c r="BG64" s="45">
        <v>5</v>
      </c>
      <c r="BH64" s="61">
        <v>0</v>
      </c>
      <c r="BI64" s="62">
        <v>10</v>
      </c>
      <c r="BJ64" s="63">
        <v>0</v>
      </c>
      <c r="BK64" s="62">
        <v>0</v>
      </c>
      <c r="BL64" s="63">
        <v>0</v>
      </c>
      <c r="BM64" s="64" t="s">
        <v>129</v>
      </c>
      <c r="BN64" s="65"/>
      <c r="BO64" s="66">
        <v>900</v>
      </c>
      <c r="BP64" s="66">
        <v>900</v>
      </c>
      <c r="BQ64" s="67">
        <v>0</v>
      </c>
      <c r="BR64" s="52">
        <v>900</v>
      </c>
      <c r="BS64" s="67">
        <v>519.76</v>
      </c>
      <c r="BT64" s="68">
        <v>900000000</v>
      </c>
      <c r="BU64" s="67">
        <v>0</v>
      </c>
      <c r="BV64" s="69">
        <v>900000000</v>
      </c>
      <c r="BW64" s="69">
        <v>165964999</v>
      </c>
      <c r="BX64" s="68">
        <v>165964999</v>
      </c>
      <c r="BY64" s="67">
        <v>0</v>
      </c>
      <c r="BZ64" s="70"/>
      <c r="CA64" s="71" t="s">
        <v>130</v>
      </c>
      <c r="CB64" s="71" t="s">
        <v>616</v>
      </c>
      <c r="CC64" s="72" t="s">
        <v>127</v>
      </c>
      <c r="CD64" s="73">
        <v>2</v>
      </c>
      <c r="CE64" s="74">
        <v>1</v>
      </c>
      <c r="CF64" s="75" t="s">
        <v>142</v>
      </c>
      <c r="CG64" s="73">
        <v>0</v>
      </c>
      <c r="CH64" s="74">
        <v>0</v>
      </c>
      <c r="CI64" s="75" t="s">
        <v>125</v>
      </c>
      <c r="CJ64" s="57">
        <v>1</v>
      </c>
      <c r="CK64" s="76">
        <v>1</v>
      </c>
      <c r="CL64" s="76">
        <v>0</v>
      </c>
      <c r="CM64" s="77">
        <v>46022</v>
      </c>
      <c r="CN64" s="43">
        <v>1498</v>
      </c>
    </row>
    <row r="65" spans="1:92" ht="141" thickBot="1" x14ac:dyDescent="0.25">
      <c r="A65" s="36">
        <v>23861</v>
      </c>
      <c r="B65" s="37">
        <v>20</v>
      </c>
      <c r="C65" s="38" t="s">
        <v>395</v>
      </c>
      <c r="D65" s="37">
        <v>5</v>
      </c>
      <c r="E65" s="39" t="s">
        <v>310</v>
      </c>
      <c r="F65" s="37">
        <v>39</v>
      </c>
      <c r="G65" s="39" t="s">
        <v>330</v>
      </c>
      <c r="H65" s="40">
        <v>23861</v>
      </c>
      <c r="I65" s="40" t="s">
        <v>617</v>
      </c>
      <c r="J65" s="39" t="s">
        <v>344</v>
      </c>
      <c r="K65" s="36">
        <v>2386</v>
      </c>
      <c r="L65" s="39" t="s">
        <v>618</v>
      </c>
      <c r="M65" s="41" t="s">
        <v>345</v>
      </c>
      <c r="N65" s="42" t="s">
        <v>117</v>
      </c>
      <c r="O65" s="43">
        <v>1</v>
      </c>
      <c r="P65" s="44">
        <v>4</v>
      </c>
      <c r="Q65" s="45">
        <v>4</v>
      </c>
      <c r="R65" s="45"/>
      <c r="S65" s="46" t="s">
        <v>619</v>
      </c>
      <c r="T65" s="39" t="s">
        <v>144</v>
      </c>
      <c r="U65" s="47">
        <v>10</v>
      </c>
      <c r="V65" s="48" t="s">
        <v>314</v>
      </c>
      <c r="W65" s="48">
        <v>44</v>
      </c>
      <c r="X65" s="41" t="s">
        <v>346</v>
      </c>
      <c r="Y65" s="47">
        <v>98</v>
      </c>
      <c r="Z65" s="48" t="s">
        <v>316</v>
      </c>
      <c r="AA65" s="48"/>
      <c r="AB65" s="48">
        <v>100</v>
      </c>
      <c r="AC65" s="46" t="s">
        <v>347</v>
      </c>
      <c r="AD65" s="47" t="s">
        <v>117</v>
      </c>
      <c r="AE65" s="47" t="s">
        <v>123</v>
      </c>
      <c r="AF65" s="46" t="s">
        <v>124</v>
      </c>
      <c r="AG65" s="49"/>
      <c r="AH65" s="50"/>
      <c r="AI65" s="50"/>
      <c r="AJ65" s="50"/>
      <c r="AK65" s="51">
        <v>1</v>
      </c>
      <c r="AL65" s="45"/>
      <c r="AM65" s="45"/>
      <c r="AN65" s="45"/>
      <c r="AO65" s="52">
        <v>400</v>
      </c>
      <c r="AP65" s="52">
        <v>400</v>
      </c>
      <c r="AQ65" s="52">
        <v>400</v>
      </c>
      <c r="AR65" s="52">
        <v>400</v>
      </c>
      <c r="AS65" s="52">
        <v>1600</v>
      </c>
      <c r="AT65" s="53">
        <v>1</v>
      </c>
      <c r="AU65" s="54">
        <v>1</v>
      </c>
      <c r="AV65" s="55">
        <v>0.25</v>
      </c>
      <c r="AW65" s="54">
        <v>1</v>
      </c>
      <c r="AX65" s="55">
        <v>0.25</v>
      </c>
      <c r="AY65" s="56" t="s">
        <v>125</v>
      </c>
      <c r="AZ65" s="56" t="s">
        <v>125</v>
      </c>
      <c r="BA65" s="57">
        <v>0.14561444335102156</v>
      </c>
      <c r="BB65" s="58">
        <v>3.6403610837755389E-2</v>
      </c>
      <c r="BC65" s="58">
        <v>3.6403610837755389E-2</v>
      </c>
      <c r="BD65" s="59"/>
      <c r="BE65" s="60" t="s">
        <v>126</v>
      </c>
      <c r="BF65" s="45">
        <v>1</v>
      </c>
      <c r="BG65" s="45">
        <v>1</v>
      </c>
      <c r="BH65" s="61">
        <v>0</v>
      </c>
      <c r="BI65" s="62">
        <v>1</v>
      </c>
      <c r="BJ65" s="63">
        <v>0</v>
      </c>
      <c r="BK65" s="62">
        <v>1</v>
      </c>
      <c r="BL65" s="63">
        <v>0</v>
      </c>
      <c r="BM65" s="64" t="s">
        <v>159</v>
      </c>
      <c r="BN65" s="65"/>
      <c r="BO65" s="66">
        <v>400</v>
      </c>
      <c r="BP65" s="66">
        <v>400</v>
      </c>
      <c r="BQ65" s="67">
        <v>0</v>
      </c>
      <c r="BR65" s="52">
        <v>400</v>
      </c>
      <c r="BS65" s="67">
        <v>400</v>
      </c>
      <c r="BT65" s="68">
        <v>375705742</v>
      </c>
      <c r="BU65" s="67">
        <v>0</v>
      </c>
      <c r="BV65" s="69">
        <v>375705742</v>
      </c>
      <c r="BW65" s="69">
        <v>169888456</v>
      </c>
      <c r="BX65" s="68">
        <v>169888456</v>
      </c>
      <c r="BY65" s="67">
        <v>0</v>
      </c>
      <c r="BZ65" s="70"/>
      <c r="CA65" s="71" t="s">
        <v>130</v>
      </c>
      <c r="CB65" s="71" t="s">
        <v>400</v>
      </c>
      <c r="CC65" s="72" t="s">
        <v>127</v>
      </c>
      <c r="CD65" s="73">
        <v>1</v>
      </c>
      <c r="CE65" s="74">
        <v>1</v>
      </c>
      <c r="CF65" s="75" t="s">
        <v>142</v>
      </c>
      <c r="CG65" s="73">
        <v>1</v>
      </c>
      <c r="CH65" s="74">
        <v>1</v>
      </c>
      <c r="CI65" s="75" t="s">
        <v>142</v>
      </c>
      <c r="CJ65" s="57">
        <v>0.14561444335102156</v>
      </c>
      <c r="CK65" s="76">
        <v>0.14561444335102156</v>
      </c>
      <c r="CL65" s="76">
        <v>0.14561444335102156</v>
      </c>
      <c r="CM65" s="77">
        <v>46022</v>
      </c>
      <c r="CN65" s="43">
        <v>1499</v>
      </c>
    </row>
    <row r="66" spans="1:92" ht="141" thickBot="1" x14ac:dyDescent="0.25">
      <c r="A66" s="36">
        <v>23862</v>
      </c>
      <c r="B66" s="37">
        <v>20</v>
      </c>
      <c r="C66" s="38" t="s">
        <v>395</v>
      </c>
      <c r="D66" s="37">
        <v>5</v>
      </c>
      <c r="E66" s="39" t="s">
        <v>310</v>
      </c>
      <c r="F66" s="37">
        <v>39</v>
      </c>
      <c r="G66" s="39" t="s">
        <v>330</v>
      </c>
      <c r="H66" s="40">
        <v>23862</v>
      </c>
      <c r="I66" s="40" t="s">
        <v>620</v>
      </c>
      <c r="J66" s="39" t="s">
        <v>621</v>
      </c>
      <c r="K66" s="36">
        <v>2386</v>
      </c>
      <c r="L66" s="39" t="s">
        <v>618</v>
      </c>
      <c r="M66" s="41" t="s">
        <v>348</v>
      </c>
      <c r="N66" s="42" t="s">
        <v>117</v>
      </c>
      <c r="O66" s="43">
        <v>2</v>
      </c>
      <c r="P66" s="44">
        <v>4</v>
      </c>
      <c r="Q66" s="45">
        <v>4</v>
      </c>
      <c r="R66" s="45"/>
      <c r="S66" s="46" t="s">
        <v>622</v>
      </c>
      <c r="T66" s="39" t="s">
        <v>144</v>
      </c>
      <c r="U66" s="47">
        <v>10</v>
      </c>
      <c r="V66" s="48" t="s">
        <v>314</v>
      </c>
      <c r="W66" s="48">
        <v>44</v>
      </c>
      <c r="X66" s="41" t="s">
        <v>346</v>
      </c>
      <c r="Y66" s="47">
        <v>98</v>
      </c>
      <c r="Z66" s="48" t="s">
        <v>316</v>
      </c>
      <c r="AA66" s="48"/>
      <c r="AB66" s="48">
        <v>101</v>
      </c>
      <c r="AC66" s="46" t="s">
        <v>349</v>
      </c>
      <c r="AD66" s="47" t="s">
        <v>117</v>
      </c>
      <c r="AE66" s="47" t="s">
        <v>123</v>
      </c>
      <c r="AF66" s="46" t="s">
        <v>124</v>
      </c>
      <c r="AG66" s="49"/>
      <c r="AH66" s="50"/>
      <c r="AI66" s="50"/>
      <c r="AJ66" s="50"/>
      <c r="AK66" s="51">
        <v>1</v>
      </c>
      <c r="AL66" s="45"/>
      <c r="AM66" s="45"/>
      <c r="AN66" s="45"/>
      <c r="AO66" s="52">
        <v>220.584</v>
      </c>
      <c r="AP66" s="52">
        <v>204.44800000000001</v>
      </c>
      <c r="AQ66" s="52">
        <v>203.90899999999999</v>
      </c>
      <c r="AR66" s="52">
        <v>219.739</v>
      </c>
      <c r="AS66" s="52">
        <v>848.68100000000004</v>
      </c>
      <c r="AT66" s="53">
        <v>1</v>
      </c>
      <c r="AU66" s="54">
        <v>1</v>
      </c>
      <c r="AV66" s="55">
        <v>0.25</v>
      </c>
      <c r="AW66" s="54">
        <v>1</v>
      </c>
      <c r="AX66" s="55">
        <v>0.25</v>
      </c>
      <c r="AY66" s="56" t="s">
        <v>125</v>
      </c>
      <c r="AZ66" s="56" t="s">
        <v>125</v>
      </c>
      <c r="BA66" s="57">
        <v>7.7237632123492717E-2</v>
      </c>
      <c r="BB66" s="58">
        <v>1.9309408030873179E-2</v>
      </c>
      <c r="BC66" s="58">
        <v>1.9309408030873179E-2</v>
      </c>
      <c r="BD66" s="59"/>
      <c r="BE66" s="60" t="s">
        <v>126</v>
      </c>
      <c r="BF66" s="45">
        <v>1</v>
      </c>
      <c r="BG66" s="45">
        <v>1</v>
      </c>
      <c r="BH66" s="61">
        <v>0</v>
      </c>
      <c r="BI66" s="62">
        <v>1</v>
      </c>
      <c r="BJ66" s="63">
        <v>0</v>
      </c>
      <c r="BK66" s="62">
        <v>1</v>
      </c>
      <c r="BL66" s="63">
        <v>0</v>
      </c>
      <c r="BM66" s="64" t="s">
        <v>159</v>
      </c>
      <c r="BN66" s="65"/>
      <c r="BO66" s="66">
        <v>220</v>
      </c>
      <c r="BP66" s="66">
        <v>220</v>
      </c>
      <c r="BQ66" s="67">
        <v>0</v>
      </c>
      <c r="BR66" s="52">
        <v>220</v>
      </c>
      <c r="BS66" s="67">
        <v>204.45</v>
      </c>
      <c r="BT66" s="68">
        <v>202596878</v>
      </c>
      <c r="BU66" s="67">
        <v>0</v>
      </c>
      <c r="BV66" s="69">
        <v>202596878</v>
      </c>
      <c r="BW66" s="69">
        <v>28043762</v>
      </c>
      <c r="BX66" s="68">
        <v>28043762</v>
      </c>
      <c r="BY66" s="67">
        <v>0</v>
      </c>
      <c r="BZ66" s="70"/>
      <c r="CA66" s="71" t="s">
        <v>130</v>
      </c>
      <c r="CB66" s="71" t="s">
        <v>400</v>
      </c>
      <c r="CC66" s="72" t="s">
        <v>127</v>
      </c>
      <c r="CD66" s="73">
        <v>1</v>
      </c>
      <c r="CE66" s="74">
        <v>1</v>
      </c>
      <c r="CF66" s="75" t="s">
        <v>142</v>
      </c>
      <c r="CG66" s="73">
        <v>1</v>
      </c>
      <c r="CH66" s="74">
        <v>1</v>
      </c>
      <c r="CI66" s="75" t="s">
        <v>142</v>
      </c>
      <c r="CJ66" s="57">
        <v>7.7237632123492717E-2</v>
      </c>
      <c r="CK66" s="76">
        <v>7.7237632123492717E-2</v>
      </c>
      <c r="CL66" s="76">
        <v>7.7237632123492717E-2</v>
      </c>
      <c r="CM66" s="77">
        <v>46022</v>
      </c>
      <c r="CN66" s="43">
        <v>1500</v>
      </c>
    </row>
    <row r="67" spans="1:92" ht="211" thickBot="1" x14ac:dyDescent="0.25">
      <c r="A67" s="36">
        <v>26961</v>
      </c>
      <c r="B67" s="37">
        <v>20</v>
      </c>
      <c r="C67" s="38" t="s">
        <v>395</v>
      </c>
      <c r="D67" s="37">
        <v>5</v>
      </c>
      <c r="E67" s="39" t="s">
        <v>310</v>
      </c>
      <c r="F67" s="37">
        <v>39</v>
      </c>
      <c r="G67" s="39" t="s">
        <v>330</v>
      </c>
      <c r="H67" s="40">
        <v>26961</v>
      </c>
      <c r="I67" s="40" t="s">
        <v>623</v>
      </c>
      <c r="J67" s="39" t="s">
        <v>624</v>
      </c>
      <c r="K67" s="36">
        <v>2696</v>
      </c>
      <c r="L67" s="39" t="s">
        <v>625</v>
      </c>
      <c r="M67" s="41" t="s">
        <v>211</v>
      </c>
      <c r="N67" s="42" t="s">
        <v>117</v>
      </c>
      <c r="O67" s="43">
        <v>1</v>
      </c>
      <c r="P67" s="44">
        <v>240</v>
      </c>
      <c r="Q67" s="45">
        <v>240</v>
      </c>
      <c r="R67" s="45"/>
      <c r="S67" s="46" t="s">
        <v>626</v>
      </c>
      <c r="T67" s="39" t="s">
        <v>118</v>
      </c>
      <c r="U67" s="47">
        <v>9</v>
      </c>
      <c r="V67" s="48" t="s">
        <v>331</v>
      </c>
      <c r="W67" s="48">
        <v>20</v>
      </c>
      <c r="X67" s="41" t="s">
        <v>332</v>
      </c>
      <c r="Y67" s="47">
        <v>98</v>
      </c>
      <c r="Z67" s="48" t="s">
        <v>316</v>
      </c>
      <c r="AA67" s="48"/>
      <c r="AB67" s="48">
        <v>98</v>
      </c>
      <c r="AC67" s="46" t="s">
        <v>333</v>
      </c>
      <c r="AD67" s="47" t="s">
        <v>117</v>
      </c>
      <c r="AE67" s="47" t="s">
        <v>123</v>
      </c>
      <c r="AF67" s="46" t="s">
        <v>124</v>
      </c>
      <c r="AG67" s="49"/>
      <c r="AH67" s="50"/>
      <c r="AI67" s="50"/>
      <c r="AJ67" s="50"/>
      <c r="AK67" s="51">
        <v>60</v>
      </c>
      <c r="AL67" s="45"/>
      <c r="AM67" s="45"/>
      <c r="AN67" s="45"/>
      <c r="AO67" s="52">
        <v>324.89999999999998</v>
      </c>
      <c r="AP67" s="52">
        <v>334.35</v>
      </c>
      <c r="AQ67" s="52">
        <v>344.08</v>
      </c>
      <c r="AR67" s="52">
        <v>354.1</v>
      </c>
      <c r="AS67" s="52">
        <v>1357.44</v>
      </c>
      <c r="AT67" s="53">
        <v>1</v>
      </c>
      <c r="AU67" s="54">
        <v>60</v>
      </c>
      <c r="AV67" s="55">
        <v>0.25</v>
      </c>
      <c r="AW67" s="54">
        <v>0</v>
      </c>
      <c r="AX67" s="55">
        <v>0</v>
      </c>
      <c r="AY67" s="56" t="s">
        <v>125</v>
      </c>
      <c r="AZ67" s="56" t="s">
        <v>125</v>
      </c>
      <c r="BA67" s="57">
        <v>0.1235392937390067</v>
      </c>
      <c r="BB67" s="58">
        <v>3.0884823434751674E-2</v>
      </c>
      <c r="BC67" s="58">
        <v>0</v>
      </c>
      <c r="BD67" s="59"/>
      <c r="BE67" s="60" t="s">
        <v>126</v>
      </c>
      <c r="BF67" s="45">
        <v>60</v>
      </c>
      <c r="BG67" s="45">
        <v>60</v>
      </c>
      <c r="BH67" s="61">
        <v>0</v>
      </c>
      <c r="BI67" s="62">
        <v>60</v>
      </c>
      <c r="BJ67" s="63">
        <v>0</v>
      </c>
      <c r="BK67" s="62">
        <v>0</v>
      </c>
      <c r="BL67" s="63">
        <v>0</v>
      </c>
      <c r="BM67" s="64" t="s">
        <v>129</v>
      </c>
      <c r="BN67" s="65"/>
      <c r="BO67" s="66">
        <v>300</v>
      </c>
      <c r="BP67" s="66">
        <v>300</v>
      </c>
      <c r="BQ67" s="67">
        <v>0</v>
      </c>
      <c r="BR67" s="52">
        <v>300</v>
      </c>
      <c r="BS67" s="67">
        <v>334.35</v>
      </c>
      <c r="BT67" s="68">
        <v>193300000</v>
      </c>
      <c r="BU67" s="67">
        <v>0</v>
      </c>
      <c r="BV67" s="69">
        <v>193300000</v>
      </c>
      <c r="BW67" s="69">
        <v>118030000</v>
      </c>
      <c r="BX67" s="68">
        <v>118030000</v>
      </c>
      <c r="BY67" s="67">
        <v>0</v>
      </c>
      <c r="BZ67" s="70"/>
      <c r="CA67" s="71" t="s">
        <v>130</v>
      </c>
      <c r="CB67" s="71" t="s">
        <v>627</v>
      </c>
      <c r="CC67" s="72" t="s">
        <v>127</v>
      </c>
      <c r="CD67" s="73">
        <v>1</v>
      </c>
      <c r="CE67" s="74">
        <v>1</v>
      </c>
      <c r="CF67" s="75" t="s">
        <v>142</v>
      </c>
      <c r="CG67" s="73">
        <v>0</v>
      </c>
      <c r="CH67" s="74">
        <v>0</v>
      </c>
      <c r="CI67" s="75" t="s">
        <v>125</v>
      </c>
      <c r="CJ67" s="57">
        <v>0.1235392937390067</v>
      </c>
      <c r="CK67" s="76">
        <v>0.1235392937390067</v>
      </c>
      <c r="CL67" s="76">
        <v>0</v>
      </c>
      <c r="CM67" s="77">
        <v>46022</v>
      </c>
      <c r="CN67" s="43">
        <v>1501</v>
      </c>
    </row>
    <row r="68" spans="1:92" ht="183" thickBot="1" x14ac:dyDescent="0.25">
      <c r="A68" s="36">
        <v>26962</v>
      </c>
      <c r="B68" s="37">
        <v>20</v>
      </c>
      <c r="C68" s="38" t="s">
        <v>395</v>
      </c>
      <c r="D68" s="37">
        <v>5</v>
      </c>
      <c r="E68" s="39" t="s">
        <v>310</v>
      </c>
      <c r="F68" s="37">
        <v>39</v>
      </c>
      <c r="G68" s="39" t="s">
        <v>330</v>
      </c>
      <c r="H68" s="40">
        <v>26962</v>
      </c>
      <c r="I68" s="40" t="s">
        <v>628</v>
      </c>
      <c r="J68" s="39" t="s">
        <v>629</v>
      </c>
      <c r="K68" s="36">
        <v>2696</v>
      </c>
      <c r="L68" s="39" t="s">
        <v>625</v>
      </c>
      <c r="M68" s="41" t="s">
        <v>355</v>
      </c>
      <c r="N68" s="42" t="s">
        <v>117</v>
      </c>
      <c r="O68" s="43">
        <v>2</v>
      </c>
      <c r="P68" s="44">
        <v>4</v>
      </c>
      <c r="Q68" s="45">
        <v>4</v>
      </c>
      <c r="R68" s="45"/>
      <c r="S68" s="46" t="s">
        <v>630</v>
      </c>
      <c r="T68" s="39" t="s">
        <v>118</v>
      </c>
      <c r="U68" s="47">
        <v>9</v>
      </c>
      <c r="V68" s="48" t="s">
        <v>331</v>
      </c>
      <c r="W68" s="48">
        <v>58</v>
      </c>
      <c r="X68" s="41" t="s">
        <v>334</v>
      </c>
      <c r="Y68" s="47">
        <v>98</v>
      </c>
      <c r="Z68" s="48" t="s">
        <v>316</v>
      </c>
      <c r="AA68" s="48"/>
      <c r="AB68" s="48">
        <v>111</v>
      </c>
      <c r="AC68" s="46" t="s">
        <v>376</v>
      </c>
      <c r="AD68" s="47" t="s">
        <v>117</v>
      </c>
      <c r="AE68" s="47" t="s">
        <v>123</v>
      </c>
      <c r="AF68" s="46" t="s">
        <v>124</v>
      </c>
      <c r="AG68" s="49"/>
      <c r="AH68" s="50"/>
      <c r="AI68" s="50"/>
      <c r="AJ68" s="50"/>
      <c r="AK68" s="51">
        <v>1</v>
      </c>
      <c r="AL68" s="45"/>
      <c r="AM68" s="45"/>
      <c r="AN68" s="45"/>
      <c r="AO68" s="52">
        <v>360.33</v>
      </c>
      <c r="AP68" s="52">
        <v>370.82</v>
      </c>
      <c r="AQ68" s="52">
        <v>381.61</v>
      </c>
      <c r="AR68" s="52">
        <v>392.72</v>
      </c>
      <c r="AS68" s="52">
        <v>1505.47</v>
      </c>
      <c r="AT68" s="53">
        <v>1</v>
      </c>
      <c r="AU68" s="54">
        <v>2</v>
      </c>
      <c r="AV68" s="55">
        <v>0.5</v>
      </c>
      <c r="AW68" s="54">
        <v>0</v>
      </c>
      <c r="AX68" s="55">
        <v>0</v>
      </c>
      <c r="AY68" s="56" t="s">
        <v>131</v>
      </c>
      <c r="AZ68" s="56" t="s">
        <v>125</v>
      </c>
      <c r="BA68" s="57">
        <v>0.13701136001978903</v>
      </c>
      <c r="BB68" s="58">
        <v>6.8505680009894515E-2</v>
      </c>
      <c r="BC68" s="58">
        <v>0</v>
      </c>
      <c r="BD68" s="59"/>
      <c r="BE68" s="60" t="s">
        <v>126</v>
      </c>
      <c r="BF68" s="45">
        <v>1</v>
      </c>
      <c r="BG68" s="45">
        <v>1</v>
      </c>
      <c r="BH68" s="61">
        <v>0</v>
      </c>
      <c r="BI68" s="62">
        <v>2</v>
      </c>
      <c r="BJ68" s="63">
        <v>0</v>
      </c>
      <c r="BK68" s="62">
        <v>0</v>
      </c>
      <c r="BL68" s="63">
        <v>0</v>
      </c>
      <c r="BM68" s="64" t="s">
        <v>129</v>
      </c>
      <c r="BN68" s="65"/>
      <c r="BO68" s="66">
        <v>1000</v>
      </c>
      <c r="BP68" s="66">
        <v>1000</v>
      </c>
      <c r="BQ68" s="67">
        <v>0</v>
      </c>
      <c r="BR68" s="52">
        <v>1000</v>
      </c>
      <c r="BS68" s="67">
        <v>370.82</v>
      </c>
      <c r="BT68" s="68">
        <v>631286165</v>
      </c>
      <c r="BU68" s="67">
        <v>0</v>
      </c>
      <c r="BV68" s="69">
        <v>631286165</v>
      </c>
      <c r="BW68" s="69">
        <v>246856716</v>
      </c>
      <c r="BX68" s="68">
        <v>246856716</v>
      </c>
      <c r="BY68" s="67">
        <v>0</v>
      </c>
      <c r="BZ68" s="70"/>
      <c r="CA68" s="71" t="s">
        <v>134</v>
      </c>
      <c r="CB68" s="71" t="s">
        <v>631</v>
      </c>
      <c r="CC68" s="72" t="s">
        <v>127</v>
      </c>
      <c r="CD68" s="73">
        <v>2</v>
      </c>
      <c r="CE68" s="74">
        <v>1</v>
      </c>
      <c r="CF68" s="75" t="s">
        <v>142</v>
      </c>
      <c r="CG68" s="73">
        <v>0</v>
      </c>
      <c r="CH68" s="74">
        <v>0</v>
      </c>
      <c r="CI68" s="75" t="s">
        <v>125</v>
      </c>
      <c r="CJ68" s="57">
        <v>0.13701136001978903</v>
      </c>
      <c r="CK68" s="76">
        <v>0.13701136001978903</v>
      </c>
      <c r="CL68" s="76">
        <v>0</v>
      </c>
      <c r="CM68" s="77">
        <v>46022</v>
      </c>
      <c r="CN68" s="43">
        <v>1502</v>
      </c>
    </row>
    <row r="69" spans="1:92" ht="141" thickBot="1" x14ac:dyDescent="0.25">
      <c r="A69" s="36">
        <v>26963</v>
      </c>
      <c r="B69" s="37">
        <v>20</v>
      </c>
      <c r="C69" s="38" t="s">
        <v>395</v>
      </c>
      <c r="D69" s="37">
        <v>5</v>
      </c>
      <c r="E69" s="39" t="s">
        <v>310</v>
      </c>
      <c r="F69" s="37">
        <v>39</v>
      </c>
      <c r="G69" s="39" t="s">
        <v>330</v>
      </c>
      <c r="H69" s="40">
        <v>26963</v>
      </c>
      <c r="I69" s="40" t="s">
        <v>632</v>
      </c>
      <c r="J69" s="39" t="s">
        <v>633</v>
      </c>
      <c r="K69" s="36">
        <v>2696</v>
      </c>
      <c r="L69" s="39" t="s">
        <v>625</v>
      </c>
      <c r="M69" s="41" t="s">
        <v>143</v>
      </c>
      <c r="N69" s="42" t="s">
        <v>117</v>
      </c>
      <c r="O69" s="43">
        <v>3</v>
      </c>
      <c r="P69" s="44">
        <v>20</v>
      </c>
      <c r="Q69" s="45">
        <v>20</v>
      </c>
      <c r="R69" s="45"/>
      <c r="S69" s="46" t="s">
        <v>634</v>
      </c>
      <c r="T69" s="39" t="s">
        <v>118</v>
      </c>
      <c r="U69" s="47">
        <v>9</v>
      </c>
      <c r="V69" s="48" t="s">
        <v>331</v>
      </c>
      <c r="W69" s="48">
        <v>58</v>
      </c>
      <c r="X69" s="41" t="s">
        <v>334</v>
      </c>
      <c r="Y69" s="47">
        <v>98</v>
      </c>
      <c r="Z69" s="48" t="s">
        <v>316</v>
      </c>
      <c r="AA69" s="48"/>
      <c r="AB69" s="48">
        <v>108</v>
      </c>
      <c r="AC69" s="46" t="s">
        <v>335</v>
      </c>
      <c r="AD69" s="47" t="s">
        <v>117</v>
      </c>
      <c r="AE69" s="47" t="s">
        <v>123</v>
      </c>
      <c r="AF69" s="46" t="s">
        <v>124</v>
      </c>
      <c r="AG69" s="49"/>
      <c r="AH69" s="50"/>
      <c r="AI69" s="50"/>
      <c r="AJ69" s="50"/>
      <c r="AK69" s="51">
        <v>5</v>
      </c>
      <c r="AL69" s="45"/>
      <c r="AM69" s="45"/>
      <c r="AN69" s="45"/>
      <c r="AO69" s="52">
        <v>102.69</v>
      </c>
      <c r="AP69" s="52">
        <v>105.68</v>
      </c>
      <c r="AQ69" s="52">
        <v>108.76</v>
      </c>
      <c r="AR69" s="52">
        <v>111.93</v>
      </c>
      <c r="AS69" s="52">
        <v>429.06</v>
      </c>
      <c r="AT69" s="53">
        <v>1</v>
      </c>
      <c r="AU69" s="54">
        <v>3</v>
      </c>
      <c r="AV69" s="55">
        <v>0.15</v>
      </c>
      <c r="AW69" s="54">
        <v>0</v>
      </c>
      <c r="AX69" s="55">
        <v>0</v>
      </c>
      <c r="AY69" s="56" t="s">
        <v>125</v>
      </c>
      <c r="AZ69" s="56" t="s">
        <v>125</v>
      </c>
      <c r="BA69" s="57">
        <v>3.9048333165118319E-2</v>
      </c>
      <c r="BB69" s="58">
        <v>5.8572499747677476E-3</v>
      </c>
      <c r="BC69" s="58">
        <v>0</v>
      </c>
      <c r="BD69" s="59"/>
      <c r="BE69" s="60" t="s">
        <v>126</v>
      </c>
      <c r="BF69" s="45">
        <v>5</v>
      </c>
      <c r="BG69" s="45">
        <v>5</v>
      </c>
      <c r="BH69" s="61">
        <v>0</v>
      </c>
      <c r="BI69" s="62">
        <v>3</v>
      </c>
      <c r="BJ69" s="63">
        <v>0</v>
      </c>
      <c r="BK69" s="62">
        <v>0</v>
      </c>
      <c r="BL69" s="63">
        <v>0</v>
      </c>
      <c r="BM69" s="64" t="s">
        <v>129</v>
      </c>
      <c r="BN69" s="65"/>
      <c r="BO69" s="66">
        <v>250</v>
      </c>
      <c r="BP69" s="66">
        <v>250</v>
      </c>
      <c r="BQ69" s="67">
        <v>0</v>
      </c>
      <c r="BR69" s="52">
        <v>250</v>
      </c>
      <c r="BS69" s="67">
        <v>105.68</v>
      </c>
      <c r="BT69" s="68">
        <v>82539618</v>
      </c>
      <c r="BU69" s="67">
        <v>0</v>
      </c>
      <c r="BV69" s="69">
        <v>82539618</v>
      </c>
      <c r="BW69" s="69">
        <v>0</v>
      </c>
      <c r="BX69" s="68">
        <v>0</v>
      </c>
      <c r="BY69" s="67">
        <v>0</v>
      </c>
      <c r="BZ69" s="70"/>
      <c r="CA69" s="71" t="s">
        <v>130</v>
      </c>
      <c r="CB69" s="71" t="s">
        <v>538</v>
      </c>
      <c r="CC69" s="72" t="s">
        <v>127</v>
      </c>
      <c r="CD69" s="73">
        <v>0.6</v>
      </c>
      <c r="CE69" s="74">
        <v>0.6</v>
      </c>
      <c r="CF69" s="75" t="s">
        <v>131</v>
      </c>
      <c r="CG69" s="73">
        <v>0</v>
      </c>
      <c r="CH69" s="74">
        <v>0</v>
      </c>
      <c r="CI69" s="75" t="s">
        <v>125</v>
      </c>
      <c r="CJ69" s="57">
        <v>3.9048333165118319E-2</v>
      </c>
      <c r="CK69" s="76">
        <v>2.342899989907099E-2</v>
      </c>
      <c r="CL69" s="76">
        <v>0</v>
      </c>
      <c r="CM69" s="77">
        <v>46022</v>
      </c>
      <c r="CN69" s="43">
        <v>1503</v>
      </c>
    </row>
    <row r="70" spans="1:92" ht="141" thickBot="1" x14ac:dyDescent="0.25">
      <c r="A70" s="36">
        <v>26964</v>
      </c>
      <c r="B70" s="37">
        <v>20</v>
      </c>
      <c r="C70" s="38" t="s">
        <v>395</v>
      </c>
      <c r="D70" s="37">
        <v>5</v>
      </c>
      <c r="E70" s="39" t="s">
        <v>310</v>
      </c>
      <c r="F70" s="37">
        <v>39</v>
      </c>
      <c r="G70" s="39" t="s">
        <v>330</v>
      </c>
      <c r="H70" s="40">
        <v>26964</v>
      </c>
      <c r="I70" s="40" t="s">
        <v>635</v>
      </c>
      <c r="J70" s="39" t="s">
        <v>636</v>
      </c>
      <c r="K70" s="36">
        <v>2696</v>
      </c>
      <c r="L70" s="39" t="s">
        <v>625</v>
      </c>
      <c r="M70" s="41" t="s">
        <v>336</v>
      </c>
      <c r="N70" s="42" t="s">
        <v>117</v>
      </c>
      <c r="O70" s="43">
        <v>4</v>
      </c>
      <c r="P70" s="44">
        <v>27</v>
      </c>
      <c r="Q70" s="45">
        <v>27</v>
      </c>
      <c r="R70" s="45"/>
      <c r="S70" s="46" t="s">
        <v>637</v>
      </c>
      <c r="T70" s="39" t="s">
        <v>144</v>
      </c>
      <c r="U70" s="47">
        <v>9</v>
      </c>
      <c r="V70" s="48" t="s">
        <v>331</v>
      </c>
      <c r="W70" s="48">
        <v>41</v>
      </c>
      <c r="X70" s="41" t="s">
        <v>337</v>
      </c>
      <c r="Y70" s="47">
        <v>98</v>
      </c>
      <c r="Z70" s="48" t="s">
        <v>316</v>
      </c>
      <c r="AA70" s="48"/>
      <c r="AB70" s="48">
        <v>99</v>
      </c>
      <c r="AC70" s="46" t="s">
        <v>338</v>
      </c>
      <c r="AD70" s="47" t="s">
        <v>117</v>
      </c>
      <c r="AE70" s="47" t="s">
        <v>123</v>
      </c>
      <c r="AF70" s="46" t="s">
        <v>124</v>
      </c>
      <c r="AG70" s="49"/>
      <c r="AH70" s="50"/>
      <c r="AI70" s="50"/>
      <c r="AJ70" s="50"/>
      <c r="AK70" s="51">
        <v>7</v>
      </c>
      <c r="AL70" s="45"/>
      <c r="AM70" s="45"/>
      <c r="AN70" s="45"/>
      <c r="AO70" s="52">
        <v>640</v>
      </c>
      <c r="AP70" s="52">
        <v>640</v>
      </c>
      <c r="AQ70" s="52">
        <v>640</v>
      </c>
      <c r="AR70" s="52">
        <v>640</v>
      </c>
      <c r="AS70" s="52">
        <v>2560</v>
      </c>
      <c r="AT70" s="53">
        <v>1</v>
      </c>
      <c r="AU70" s="54">
        <v>7</v>
      </c>
      <c r="AV70" s="55">
        <v>0.25925925925925924</v>
      </c>
      <c r="AW70" s="54">
        <v>0</v>
      </c>
      <c r="AX70" s="55">
        <v>0</v>
      </c>
      <c r="AY70" s="56" t="s">
        <v>125</v>
      </c>
      <c r="AZ70" s="56" t="s">
        <v>125</v>
      </c>
      <c r="BA70" s="57">
        <v>0.23298310936163449</v>
      </c>
      <c r="BB70" s="58">
        <v>6.040302835301635E-2</v>
      </c>
      <c r="BC70" s="58">
        <v>0</v>
      </c>
      <c r="BD70" s="59"/>
      <c r="BE70" s="60" t="s">
        <v>126</v>
      </c>
      <c r="BF70" s="45">
        <v>7</v>
      </c>
      <c r="BG70" s="45">
        <v>7</v>
      </c>
      <c r="BH70" s="61">
        <v>0</v>
      </c>
      <c r="BI70" s="62">
        <v>7</v>
      </c>
      <c r="BJ70" s="63">
        <v>0</v>
      </c>
      <c r="BK70" s="62">
        <v>0</v>
      </c>
      <c r="BL70" s="63">
        <v>0</v>
      </c>
      <c r="BM70" s="64" t="s">
        <v>129</v>
      </c>
      <c r="BN70" s="65"/>
      <c r="BO70" s="66">
        <v>500</v>
      </c>
      <c r="BP70" s="66">
        <v>500</v>
      </c>
      <c r="BQ70" s="67">
        <v>0</v>
      </c>
      <c r="BR70" s="52">
        <v>500</v>
      </c>
      <c r="BS70" s="67">
        <v>640</v>
      </c>
      <c r="BT70" s="68">
        <v>438600000</v>
      </c>
      <c r="BU70" s="67">
        <v>0</v>
      </c>
      <c r="BV70" s="69">
        <v>438600000</v>
      </c>
      <c r="BW70" s="69">
        <v>187840000</v>
      </c>
      <c r="BX70" s="68">
        <v>187840000</v>
      </c>
      <c r="BY70" s="67">
        <v>0</v>
      </c>
      <c r="BZ70" s="70"/>
      <c r="CA70" s="71" t="s">
        <v>130</v>
      </c>
      <c r="CB70" s="71" t="s">
        <v>468</v>
      </c>
      <c r="CC70" s="72" t="s">
        <v>127</v>
      </c>
      <c r="CD70" s="73">
        <v>1</v>
      </c>
      <c r="CE70" s="74">
        <v>1</v>
      </c>
      <c r="CF70" s="75" t="s">
        <v>142</v>
      </c>
      <c r="CG70" s="73">
        <v>0</v>
      </c>
      <c r="CH70" s="74">
        <v>0</v>
      </c>
      <c r="CI70" s="75" t="s">
        <v>125</v>
      </c>
      <c r="CJ70" s="57">
        <v>0.23298310936163449</v>
      </c>
      <c r="CK70" s="76">
        <v>0.23298310936163449</v>
      </c>
      <c r="CL70" s="76">
        <v>0</v>
      </c>
      <c r="CM70" s="77">
        <v>46022</v>
      </c>
      <c r="CN70" s="43">
        <v>1504</v>
      </c>
    </row>
    <row r="71" spans="1:92" ht="141" thickBot="1" x14ac:dyDescent="0.25">
      <c r="A71" s="36">
        <v>26965</v>
      </c>
      <c r="B71" s="37">
        <v>20</v>
      </c>
      <c r="C71" s="38" t="s">
        <v>395</v>
      </c>
      <c r="D71" s="37">
        <v>5</v>
      </c>
      <c r="E71" s="39" t="s">
        <v>310</v>
      </c>
      <c r="F71" s="37">
        <v>39</v>
      </c>
      <c r="G71" s="39" t="s">
        <v>330</v>
      </c>
      <c r="H71" s="40">
        <v>26965</v>
      </c>
      <c r="I71" s="40" t="s">
        <v>638</v>
      </c>
      <c r="J71" s="39" t="s">
        <v>392</v>
      </c>
      <c r="K71" s="36">
        <v>2696</v>
      </c>
      <c r="L71" s="39" t="s">
        <v>625</v>
      </c>
      <c r="M71" s="41" t="s">
        <v>339</v>
      </c>
      <c r="N71" s="42" t="s">
        <v>117</v>
      </c>
      <c r="O71" s="43">
        <v>5</v>
      </c>
      <c r="P71" s="44">
        <v>40</v>
      </c>
      <c r="Q71" s="45">
        <v>40</v>
      </c>
      <c r="R71" s="45"/>
      <c r="S71" s="46" t="s">
        <v>639</v>
      </c>
      <c r="T71" s="39" t="s">
        <v>118</v>
      </c>
      <c r="U71" s="47">
        <v>9</v>
      </c>
      <c r="V71" s="48" t="s">
        <v>331</v>
      </c>
      <c r="W71" s="48">
        <v>18</v>
      </c>
      <c r="X71" s="41" t="s">
        <v>340</v>
      </c>
      <c r="Y71" s="47">
        <v>98</v>
      </c>
      <c r="Z71" s="48" t="s">
        <v>316</v>
      </c>
      <c r="AA71" s="48"/>
      <c r="AB71" s="48">
        <v>97</v>
      </c>
      <c r="AC71" s="46" t="s">
        <v>341</v>
      </c>
      <c r="AD71" s="47" t="s">
        <v>117</v>
      </c>
      <c r="AE71" s="47" t="s">
        <v>123</v>
      </c>
      <c r="AF71" s="46" t="s">
        <v>124</v>
      </c>
      <c r="AG71" s="49"/>
      <c r="AH71" s="50"/>
      <c r="AI71" s="50"/>
      <c r="AJ71" s="50"/>
      <c r="AK71" s="51">
        <v>10</v>
      </c>
      <c r="AL71" s="45"/>
      <c r="AM71" s="45"/>
      <c r="AN71" s="45"/>
      <c r="AO71" s="52">
        <v>475.03</v>
      </c>
      <c r="AP71" s="52">
        <v>488.86</v>
      </c>
      <c r="AQ71" s="52">
        <v>503.09</v>
      </c>
      <c r="AR71" s="52">
        <v>517.74</v>
      </c>
      <c r="AS71" s="52">
        <v>1984.72</v>
      </c>
      <c r="AT71" s="53">
        <v>1</v>
      </c>
      <c r="AU71" s="54">
        <v>10</v>
      </c>
      <c r="AV71" s="55">
        <v>0.25</v>
      </c>
      <c r="AW71" s="54">
        <v>1</v>
      </c>
      <c r="AX71" s="55">
        <v>2.5000000000000001E-2</v>
      </c>
      <c r="AY71" s="56" t="s">
        <v>125</v>
      </c>
      <c r="AZ71" s="56" t="s">
        <v>125</v>
      </c>
      <c r="BA71" s="57">
        <v>0.1806274362547747</v>
      </c>
      <c r="BB71" s="58">
        <v>4.5156859063693676E-2</v>
      </c>
      <c r="BC71" s="58">
        <v>4.5156859063693678E-3</v>
      </c>
      <c r="BD71" s="59"/>
      <c r="BE71" s="60" t="s">
        <v>126</v>
      </c>
      <c r="BF71" s="45">
        <v>10</v>
      </c>
      <c r="BG71" s="45">
        <v>10</v>
      </c>
      <c r="BH71" s="61">
        <v>0</v>
      </c>
      <c r="BI71" s="62">
        <v>10</v>
      </c>
      <c r="BJ71" s="63">
        <v>0</v>
      </c>
      <c r="BK71" s="62">
        <v>1</v>
      </c>
      <c r="BL71" s="63">
        <v>0</v>
      </c>
      <c r="BM71" s="64" t="s">
        <v>129</v>
      </c>
      <c r="BN71" s="65"/>
      <c r="BO71" s="66">
        <v>475</v>
      </c>
      <c r="BP71" s="66">
        <v>475</v>
      </c>
      <c r="BQ71" s="67">
        <v>0</v>
      </c>
      <c r="BR71" s="52">
        <v>475</v>
      </c>
      <c r="BS71" s="67">
        <v>488.86</v>
      </c>
      <c r="BT71" s="68">
        <v>418715066</v>
      </c>
      <c r="BU71" s="67">
        <v>0</v>
      </c>
      <c r="BV71" s="69">
        <v>418715066</v>
      </c>
      <c r="BW71" s="69">
        <v>78174000</v>
      </c>
      <c r="BX71" s="68">
        <v>78174000</v>
      </c>
      <c r="BY71" s="67">
        <v>0</v>
      </c>
      <c r="BZ71" s="70"/>
      <c r="CA71" s="71" t="s">
        <v>130</v>
      </c>
      <c r="CB71" s="71" t="s">
        <v>458</v>
      </c>
      <c r="CC71" s="72" t="s">
        <v>127</v>
      </c>
      <c r="CD71" s="73">
        <v>1</v>
      </c>
      <c r="CE71" s="74">
        <v>1</v>
      </c>
      <c r="CF71" s="75" t="s">
        <v>142</v>
      </c>
      <c r="CG71" s="73">
        <v>0.1</v>
      </c>
      <c r="CH71" s="74">
        <v>0.1</v>
      </c>
      <c r="CI71" s="75" t="s">
        <v>125</v>
      </c>
      <c r="CJ71" s="57">
        <v>0.1806274362547747</v>
      </c>
      <c r="CK71" s="76">
        <v>0.1806274362547747</v>
      </c>
      <c r="CL71" s="76">
        <v>1.8062743625477471E-2</v>
      </c>
      <c r="CM71" s="77">
        <v>46022</v>
      </c>
      <c r="CN71" s="43">
        <v>1505</v>
      </c>
    </row>
    <row r="72" spans="1:92" ht="320" thickBot="1" x14ac:dyDescent="0.25">
      <c r="A72" s="36">
        <v>26966</v>
      </c>
      <c r="B72" s="37">
        <v>20</v>
      </c>
      <c r="C72" s="38" t="s">
        <v>395</v>
      </c>
      <c r="D72" s="37">
        <v>5</v>
      </c>
      <c r="E72" s="39" t="s">
        <v>310</v>
      </c>
      <c r="F72" s="37">
        <v>39</v>
      </c>
      <c r="G72" s="39" t="s">
        <v>330</v>
      </c>
      <c r="H72" s="40">
        <v>26966</v>
      </c>
      <c r="I72" s="40" t="s">
        <v>640</v>
      </c>
      <c r="J72" s="39" t="s">
        <v>393</v>
      </c>
      <c r="K72" s="36">
        <v>2696</v>
      </c>
      <c r="L72" s="39" t="s">
        <v>625</v>
      </c>
      <c r="M72" s="41" t="s">
        <v>342</v>
      </c>
      <c r="N72" s="42" t="s">
        <v>117</v>
      </c>
      <c r="O72" s="43">
        <v>6</v>
      </c>
      <c r="P72" s="44">
        <v>4</v>
      </c>
      <c r="Q72" s="45">
        <v>4</v>
      </c>
      <c r="R72" s="45"/>
      <c r="S72" s="46" t="s">
        <v>641</v>
      </c>
      <c r="T72" s="39" t="s">
        <v>118</v>
      </c>
      <c r="U72" s="47">
        <v>9</v>
      </c>
      <c r="V72" s="48" t="s">
        <v>331</v>
      </c>
      <c r="W72" s="48">
        <v>58</v>
      </c>
      <c r="X72" s="41" t="s">
        <v>334</v>
      </c>
      <c r="Y72" s="47">
        <v>98</v>
      </c>
      <c r="Z72" s="48" t="s">
        <v>316</v>
      </c>
      <c r="AA72" s="48"/>
      <c r="AB72" s="48">
        <v>107</v>
      </c>
      <c r="AC72" s="46" t="s">
        <v>343</v>
      </c>
      <c r="AD72" s="47" t="s">
        <v>117</v>
      </c>
      <c r="AE72" s="47" t="s">
        <v>123</v>
      </c>
      <c r="AF72" s="46" t="s">
        <v>124</v>
      </c>
      <c r="AG72" s="49"/>
      <c r="AH72" s="50"/>
      <c r="AI72" s="50"/>
      <c r="AJ72" s="50"/>
      <c r="AK72" s="51">
        <v>1</v>
      </c>
      <c r="AL72" s="45"/>
      <c r="AM72" s="45"/>
      <c r="AN72" s="45"/>
      <c r="AO72" s="52">
        <v>168.15</v>
      </c>
      <c r="AP72" s="52">
        <v>173.05</v>
      </c>
      <c r="AQ72" s="52">
        <v>178.08</v>
      </c>
      <c r="AR72" s="52">
        <v>183.27</v>
      </c>
      <c r="AS72" s="52">
        <v>702.55</v>
      </c>
      <c r="AT72" s="53">
        <v>1</v>
      </c>
      <c r="AU72" s="54">
        <v>0</v>
      </c>
      <c r="AV72" s="55">
        <v>0</v>
      </c>
      <c r="AW72" s="54">
        <v>0</v>
      </c>
      <c r="AX72" s="55">
        <v>0</v>
      </c>
      <c r="AY72" s="56" t="s">
        <v>125</v>
      </c>
      <c r="AZ72" s="56" t="s">
        <v>125</v>
      </c>
      <c r="BA72" s="57">
        <v>6.3938391985162615E-2</v>
      </c>
      <c r="BB72" s="58">
        <v>0</v>
      </c>
      <c r="BC72" s="58">
        <v>0</v>
      </c>
      <c r="BD72" s="59"/>
      <c r="BE72" s="60" t="s">
        <v>126</v>
      </c>
      <c r="BF72" s="45">
        <v>1</v>
      </c>
      <c r="BG72" s="45">
        <v>1</v>
      </c>
      <c r="BH72" s="61">
        <v>0</v>
      </c>
      <c r="BI72" s="62">
        <v>0</v>
      </c>
      <c r="BJ72" s="63">
        <v>0</v>
      </c>
      <c r="BK72" s="62">
        <v>0</v>
      </c>
      <c r="BL72" s="63">
        <v>0</v>
      </c>
      <c r="BM72" s="64" t="s">
        <v>155</v>
      </c>
      <c r="BN72" s="65"/>
      <c r="BO72" s="66">
        <v>300</v>
      </c>
      <c r="BP72" s="66">
        <v>300</v>
      </c>
      <c r="BQ72" s="67">
        <v>0</v>
      </c>
      <c r="BR72" s="52">
        <v>300</v>
      </c>
      <c r="BS72" s="67">
        <v>173.05</v>
      </c>
      <c r="BT72" s="68">
        <v>68616935</v>
      </c>
      <c r="BU72" s="67">
        <v>0</v>
      </c>
      <c r="BV72" s="69">
        <v>68616935</v>
      </c>
      <c r="BW72" s="69">
        <v>11333333</v>
      </c>
      <c r="BX72" s="68">
        <v>11333333</v>
      </c>
      <c r="BY72" s="67">
        <v>0</v>
      </c>
      <c r="BZ72" s="70"/>
      <c r="CA72" s="71" t="s">
        <v>380</v>
      </c>
      <c r="CB72" s="71" t="s">
        <v>642</v>
      </c>
      <c r="CC72" s="72" t="s">
        <v>127</v>
      </c>
      <c r="CD72" s="73">
        <v>0</v>
      </c>
      <c r="CE72" s="74">
        <v>0</v>
      </c>
      <c r="CF72" s="75" t="s">
        <v>125</v>
      </c>
      <c r="CG72" s="73">
        <v>0</v>
      </c>
      <c r="CH72" s="74">
        <v>0</v>
      </c>
      <c r="CI72" s="75" t="s">
        <v>125</v>
      </c>
      <c r="CJ72" s="57">
        <v>6.3938391985162615E-2</v>
      </c>
      <c r="CK72" s="76">
        <v>0</v>
      </c>
      <c r="CL72" s="76">
        <v>0</v>
      </c>
      <c r="CM72" s="77">
        <v>46022</v>
      </c>
      <c r="CN72" s="43">
        <v>1506</v>
      </c>
    </row>
  </sheetData>
  <autoFilter ref="A1:CN72" xr:uid="{B11DEDC3-2D46-44A5-9F0B-F5564E14366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Ejec_2024</vt:lpstr>
      <vt:lpstr>Ejec_2025</vt:lpstr>
      <vt:lpstr>Ejec_2026(17marzo)</vt:lpstr>
      <vt:lpstr>Variación_ejec_pptal_2024</vt:lpstr>
      <vt:lpstr>Variación_ejec_pptal_2025</vt:lpstr>
      <vt:lpstr>Ejecución_por_sector_2024</vt:lpstr>
      <vt:lpstr>Ejecución_por_sector_2025</vt:lpstr>
      <vt:lpstr>Ejec_meta</vt:lpstr>
      <vt:lpstr>Base datos 2024</vt:lpstr>
      <vt:lpstr>Base datos 2025-2028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Yinna Carolina Bohorquez Gil</dc:creator>
  <cp:lastModifiedBy>Laura Angelica Castaneda Gomez</cp:lastModifiedBy>
  <dcterms:created xsi:type="dcterms:W3CDTF">2026-03-27T18:12:35Z</dcterms:created>
  <dcterms:modified xsi:type="dcterms:W3CDTF">2026-04-24T21:46:59Z</dcterms:modified>
</cp:coreProperties>
</file>